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Ремонт конструкций зданий КВГМ " sheetId="1" state="visible" r:id="rId1"/>
  </sheets>
  <definedNames>
    <definedName name="Print_Titles" localSheetId="0">'Ремонт конструкций зданий КВГМ '!$7:$7</definedName>
    <definedName name="_xlnm.Print_Area" localSheetId="0">'Ремонт конструкций зданий КВГМ '!$A$2:$D$134</definedName>
  </definedNames>
  <calcPr/>
</workbook>
</file>

<file path=xl/sharedStrings.xml><?xml version="1.0" encoding="utf-8"?>
<sst xmlns="http://schemas.openxmlformats.org/spreadsheetml/2006/main" count="147" uniqueCount="147">
  <si>
    <t xml:space="preserve">Приложение № 3 к техническим требованиям</t>
  </si>
  <si>
    <t xml:space="preserve">Ведомость материалов Подрядчика</t>
  </si>
  <si>
    <t xml:space="preserve">ОКПД2 43.99.90.190 Выполнение работ по ремонту зданий и сооружений Приморских тепловых сетей, Приморский край.</t>
  </si>
  <si>
    <t/>
  </si>
  <si>
    <t xml:space="preserve">№ п/п</t>
  </si>
  <si>
    <t xml:space="preserve">Наименование ресурса</t>
  </si>
  <si>
    <t xml:space="preserve">Ед. изм.</t>
  </si>
  <si>
    <t>Кол.</t>
  </si>
  <si>
    <t xml:space="preserve">Бензин-растворитель нефтяной Нефрас-С 50/170</t>
  </si>
  <si>
    <t>т</t>
  </si>
  <si>
    <t xml:space="preserve">1 </t>
  </si>
  <si>
    <t xml:space="preserve">Ацетилен газообразный технический</t>
  </si>
  <si>
    <t>м3</t>
  </si>
  <si>
    <t xml:space="preserve">Кислород газообразный технический</t>
  </si>
  <si>
    <t xml:space="preserve">Пропан-бутан смесь техническая</t>
  </si>
  <si>
    <t>кг</t>
  </si>
  <si>
    <t>Электроэнергия</t>
  </si>
  <si>
    <t>кВт-ч</t>
  </si>
  <si>
    <t xml:space="preserve">Патроны для строительно-монтажного пистолета, цвет наконечника красный, длина 10-18 мм</t>
  </si>
  <si>
    <t xml:space="preserve">1000 шт</t>
  </si>
  <si>
    <t xml:space="preserve">Пленка полиэтиленовая, толщина 0,15 мм</t>
  </si>
  <si>
    <t>м2</t>
  </si>
  <si>
    <t xml:space="preserve">Опилки древесные</t>
  </si>
  <si>
    <t xml:space="preserve">Канат пропитанный (каболка) из льняного и джутового волокна, канализационный и водопроводный, отжатый, диаметр 6-8 мм</t>
  </si>
  <si>
    <t xml:space="preserve">Проволока порошковая для дуговой сварки</t>
  </si>
  <si>
    <t xml:space="preserve">Электроды сварочные для сварки низколегированных и углеродистых сталей Э46, диаметр 4 мм</t>
  </si>
  <si>
    <t xml:space="preserve">Электроды сварочные для сварки низколегированных и углеродистых сталей АНО-6, Э42, диаметр 6 мм</t>
  </si>
  <si>
    <t xml:space="preserve">Электроды сварочные для сварки низколегированных и углеродистых сталей УОНИ 13/55, Э50А, диаметр 3 мм</t>
  </si>
  <si>
    <t xml:space="preserve">Электроды сварочные для сварки низколегированных и углеродистых сталей УОНИ 13/55, Э50А, диаметр 2,5 мм</t>
  </si>
  <si>
    <t xml:space="preserve">Электроды сварочные для сварки низколегированных и углеродистых сталей УОНИ 13/45, Э42А, диаметр 4-5 мм</t>
  </si>
  <si>
    <t xml:space="preserve">Электроды сварочные для сварки низколегированных и углеродистых сталей УОНИ 13/55, Э50А, диаметр 4-5 мм</t>
  </si>
  <si>
    <t xml:space="preserve">Болты стальные с шестигранной головкой, в комплекте с шестигранной гайкой и плоской круглой шайбой, диаметр резьбы М16, длина болта 25-200 мм</t>
  </si>
  <si>
    <t xml:space="preserve">Болты с гайками и шайбами строительные</t>
  </si>
  <si>
    <t xml:space="preserve">Гвозди строительные</t>
  </si>
  <si>
    <t xml:space="preserve">Гвозди стальные строительные, диаметр 1,6 мм, длина 50 мм</t>
  </si>
  <si>
    <t xml:space="preserve">Дюбель-гвозди по бетону для монтажного пистолета в пластиковой обойме, диаметр гвоздя 3,05 мм, длина гвоздя 60 мм</t>
  </si>
  <si>
    <t xml:space="preserve"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</si>
  <si>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 xml:space="preserve">Круг отрезной плоский, размеры 230х3х22 мм</t>
  </si>
  <si>
    <t>шт</t>
  </si>
  <si>
    <t xml:space="preserve">Круг шлифовальный прямого профиля, размеры 230х5х22 мм</t>
  </si>
  <si>
    <t xml:space="preserve">Шкурка шлифовальная двухслойная с зернистостью 40-25</t>
  </si>
  <si>
    <t xml:space="preserve">Мешки полипропиленовые, размеры 550х1050 мм, грузоподъемность до 50 кг</t>
  </si>
  <si>
    <t xml:space="preserve">100 шт</t>
  </si>
  <si>
    <t xml:space="preserve">Ветошь хлопчатобумажная цветная</t>
  </si>
  <si>
    <t xml:space="preserve">Канат пеньковый тросовой свивки, пропитанный, диаметр 26 мм</t>
  </si>
  <si>
    <t xml:space="preserve">Ткань мешочная, ширина 950 мм, поверхностная плотность 190 г/м2</t>
  </si>
  <si>
    <t xml:space="preserve">10 м2</t>
  </si>
  <si>
    <t xml:space="preserve">Гипс строительный Г-3</t>
  </si>
  <si>
    <t xml:space="preserve">Известь строительная негашеная комовая, сорт I</t>
  </si>
  <si>
    <t xml:space="preserve">Портландцемент бездобавочный общестроительный ЦЕМ 0 32,5Н</t>
  </si>
  <si>
    <t xml:space="preserve">Цемент гипсоглиноземистый расширяющийся</t>
  </si>
  <si>
    <t xml:space="preserve">Раствор штукатурный, известковый, М100</t>
  </si>
  <si>
    <t xml:space="preserve">Раствор готовый кладочный, цементный, М100</t>
  </si>
  <si>
    <t xml:space="preserve">Раствор готовый кладочный, цементный, М200</t>
  </si>
  <si>
    <t xml:space="preserve">Плитка керамическая для полов, неглазурованная, гладкая, многоцветная</t>
  </si>
  <si>
    <t xml:space="preserve">Кондуктор инвентарный металлический</t>
  </si>
  <si>
    <t xml:space="preserve">Металлоконструкции вспомогательного назначения с преобладанием толстолистовой стали или профильного проката, с отверстиями и без</t>
  </si>
  <si>
    <t xml:space="preserve">Металлоконструкции зданий и сооружений с преобладанием гнутых профилей и круглых труб</t>
  </si>
  <si>
    <t xml:space="preserve">Поковки из квадратных заготовок, масса 1,5-4,5 кг</t>
  </si>
  <si>
    <t xml:space="preserve">Сетка тканая из проволоки без покрытия, диаметр проволоки 0,25 мм, размер ячейки 0,5х0,5 мм</t>
  </si>
  <si>
    <t xml:space="preserve"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</si>
  <si>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10 м</t>
  </si>
  <si>
    <t xml:space="preserve">Проволока светлая, диаметр 1,1 мм</t>
  </si>
  <si>
    <t xml:space="preserve">Проволока черная, диаметр 6,0-6,3 мм</t>
  </si>
  <si>
    <t xml:space="preserve">Проволока горячекатаная в мотках, диаметр 6,3-6,5 мм</t>
  </si>
  <si>
    <t xml:space="preserve">Проволока стальная низкоуглеродистая вязальная</t>
  </si>
  <si>
    <t xml:space="preserve">Сталь листовая оцинкованная, толщина 0,7 мм</t>
  </si>
  <si>
    <t xml:space="preserve">Прокат стальной горячекатаный полосовой, марки стали Ст3сп, Ст3пс, размеры 50х5 мм</t>
  </si>
  <si>
    <t xml:space="preserve">Швеллеры стальные горячекатаные, марки стали Ст3пс, Ст3сп, № 40У, № 40П</t>
  </si>
  <si>
    <t xml:space="preserve">Сетка арматурная сварная легкая из арматурной проволоки класса Вр-1, тип 4</t>
  </si>
  <si>
    <t xml:space="preserve">Сталь арматурная горячекатаная периодического профиля, класс A-III, диаметр 12 мм</t>
  </si>
  <si>
    <t xml:space="preserve">Бруски обрезные хвойных пород (ель, сосна), естественной влажности, длина 2-6,5 м, ширина 20-90 мм, толщина 20-90 мм, сорт I</t>
  </si>
  <si>
    <t xml:space="preserve">Бруски обрезные хвойных пород (ель, сосна), естественной влажности, длина 2-6,5 м, ширина 20-90 мм, толщина 20-90 мм, сорт II</t>
  </si>
  <si>
    <t xml:space="preserve">Бруски обрезные хвойных пород (ель, сосна), естественной влажности, длина 2-6,5 м, ширина 20-90 мм, толщина 20-90 мм, сорт III</t>
  </si>
  <si>
    <t xml:space="preserve">Доска обрезная хвойных пород, естественной влажности, длина 2-6,5 м, ширина 100-250 мм, толщина 25 мм, сорт II</t>
  </si>
  <si>
    <t xml:space="preserve">Доска обрезная хвойных пород, естественной влажности, длина 2-6,5 м, ширина 100-250 мм, толщина 30-40 мм, сорт III</t>
  </si>
  <si>
    <t xml:space="preserve">Доска обрезная хвойных пород, естественной влажности, длина 2-6,5 м, ширина 100-250 мм, толщина 30-40 мм, сорт IV</t>
  </si>
  <si>
    <t xml:space="preserve">Щиты настила, толщина 25 мм</t>
  </si>
  <si>
    <t xml:space="preserve">Рубероид кровельный РКП-350</t>
  </si>
  <si>
    <t xml:space="preserve">Грунтовка ГФ-021</t>
  </si>
  <si>
    <t xml:space="preserve">Краска масляная МА-15, цветная</t>
  </si>
  <si>
    <t xml:space="preserve">Лак битумный БТ-577</t>
  </si>
  <si>
    <t xml:space="preserve">Эмаль ПФ-133</t>
  </si>
  <si>
    <t xml:space="preserve">Мастика тиоколовая двухкомпонентная строительного назначения, холодного отверждения</t>
  </si>
  <si>
    <t xml:space="preserve">Ксилол нефтяной, марка А</t>
  </si>
  <si>
    <t xml:space="preserve">Растворитель Р-4</t>
  </si>
  <si>
    <t>Уайт-спирит</t>
  </si>
  <si>
    <t xml:space="preserve">Шпатлевка клеевая</t>
  </si>
  <si>
    <t xml:space="preserve">Шпала из древесины хвойных пород, пропитанная, для железных дорог широкой колеи, тип III</t>
  </si>
  <si>
    <t xml:space="preserve">Кровельная мастика Технониколь №21 Техномаст, ведро 20 кг</t>
  </si>
  <si>
    <t xml:space="preserve">Праймер битумный Технониколь №01</t>
  </si>
  <si>
    <t xml:space="preserve">SikaEmaco® S 488 (MasterEmaco® S 488) быстротвердеющая сухая смесь</t>
  </si>
  <si>
    <t xml:space="preserve"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</si>
  <si>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 xml:space="preserve">Анкер-шпильки стальные оцинкованные фрикционные распорные для бетона с трещинами, наружная резьба М16, длина 140 мм</t>
  </si>
  <si>
    <t xml:space="preserve">10 шт</t>
  </si>
  <si>
    <t xml:space="preserve">Шпильки анкерные стальные оцинкованные для клеевых анкеров в комплекте с гайкой и шайбой, класс прочности 8.8, наружная резьба М12, длина шпильки 300 мм</t>
  </si>
  <si>
    <t xml:space="preserve">Дюбели распорные полипропиленовые</t>
  </si>
  <si>
    <t xml:space="preserve">Шурупы самонарезающие стальные оксидированные с потайной головкой и крестообразным шлицем, наконечник сверло, диаметр 4,2 мм, длина 60 мм</t>
  </si>
  <si>
    <t xml:space="preserve">Гравий керамзитовый М 250, фракция 5-10 мм</t>
  </si>
  <si>
    <t xml:space="preserve">Песок кварцевый, фракция 1,0-2,5 мм, цвет серый</t>
  </si>
  <si>
    <t xml:space="preserve">Смеси бетонные тяжелого бетона (БСТ) на щебне из гравия, класс В15, F(1)100, W4</t>
  </si>
  <si>
    <t xml:space="preserve">Раствор готовый кладочный, цементно-песчаный, М100</t>
  </si>
  <si>
    <t xml:space="preserve">Раствор готовый кладочный, цементно-песчаный, М150</t>
  </si>
  <si>
    <t xml:space="preserve">Раствор кладочный, цементно-известковый, М75</t>
  </si>
  <si>
    <t xml:space="preserve">Раствор кладочный, цементно-известковый, М150</t>
  </si>
  <si>
    <t xml:space="preserve">Смеси сухие цементно-известковые штукатурные для поверхностей из бетона, цемента и кирпича, В7,5 (М100), F50, крупность заполнителя до 0,63 мм, расход 1,8 кг/м2 при толщине слоя 1 мм</t>
  </si>
  <si>
    <t xml:space="preserve">Плиты перекрытий ребристые железобетонные, объем до 1 м3, бетон В15, расход арматуры от 150 до 200 кг/м3</t>
  </si>
  <si>
    <t xml:space="preserve">Кирпич керамический рядовой полнотелый одинарный, размеры 250х120х65 мм, марка М100</t>
  </si>
  <si>
    <t xml:space="preserve">Плитка керамическая для внутренней облицовки стен, глазурованная, гладкая, цветная, толщина 8 мм</t>
  </si>
  <si>
    <t xml:space="preserve">Лестница-стремянка металлическая, марка НТС 62-91-111а, ширина 600 мм, шаг ступеней 300 мм, высота от 1 до 6 м</t>
  </si>
  <si>
    <t xml:space="preserve">Конструкции стальные индивидуального изготовления из листового проката толщиной 3-10 мм, сталь С255</t>
  </si>
  <si>
    <t xml:space="preserve">Конструкции стальные индивидуального изготовления из сортового проката, сталь С255</t>
  </si>
  <si>
    <t xml:space="preserve">Сетка стальная плетеная одинарная из оцинкованной проволоки с квадратными ячейками, диаметр проволоки 1,6 мм, размер ячейки 35х35 мм</t>
  </si>
  <si>
    <t xml:space="preserve">Двутавры с параллельными гранями полок, марки стали Ст3сп, Ст3пс, № 10Б-18Б</t>
  </si>
  <si>
    <t xml:space="preserve">Проволока вязальная</t>
  </si>
  <si>
    <t xml:space="preserve">Прокат листовой горячекатаный, марки стали Ст3сп, Ст3пс, ширина 1200-3000 мм, толщина 9-12 мм</t>
  </si>
  <si>
    <t xml:space="preserve">Прокат листовой горячекатаный, марка стали 09Г2С, 12Г2С, ширина 1200-3000 мм, толщина 9-12 мм</t>
  </si>
  <si>
    <t xml:space="preserve">Сталь листовая оцинкованная, толщина 1,0 мм</t>
  </si>
  <si>
    <t xml:space="preserve">Уголок стальной горячекатаный равнополочный, марки стали Ст3сп, Ст3пс, ширина полок 63-100 мм, толщина полки 4-16 мм</t>
  </si>
  <si>
    <t xml:space="preserve">Уголок стальной горячекатаный равнополочный, марки стали Ст3сп, Ст3пс, ширина полок 63-100 мм, толщина полки 4-16 мм (уголки 90х8 и 110х7)</t>
  </si>
  <si>
    <t xml:space="preserve">Швеллеры стальные горячекатаные, марки стали Ст3пс, Ст3сп, № 12У-24У, № 12П-24П</t>
  </si>
  <si>
    <t xml:space="preserve">Сталь арматурная горячекатаная периодического профиля, класс A-III, диаметр 8 мм</t>
  </si>
  <si>
    <t xml:space="preserve">Сталь арматурная горячекатаная периодического профиля, класс A-III, диаметр 16-18 мм</t>
  </si>
  <si>
    <t xml:space="preserve">Щиты настила, толщина 40 мм</t>
  </si>
  <si>
    <t xml:space="preserve">Поручни из ПВХ, диаметр 50 мм</t>
  </si>
  <si>
    <t>м</t>
  </si>
  <si>
    <t xml:space="preserve">Материал рулонный битумно-полимерный кровельный и гидроизоляционный СБС-модифицированный ЭКП, наплавляемый, основа полиэстер, продольная/поперечная нагрузка на разрыв 800/600 Н (±200 Н), гибкость не выше -25 °C, теплостойкость не ниже +100 °C, толщина 4,2 мм, масса 5,3 кг/м2</t>
  </si>
  <si>
    <t xml:space="preserve">Материал рулонный битумно-полимерный кровельный и гидроизоляционный СБС-модифицированный ЭПП, наплавляемый, основа полиэстер, продольная/поперечная нагрузка на разрыв 800/600 Н (±200 Н), гибкость не выше -25 °C, теплостойкость не ниже +100 °C, толщина 4,0 мм, масса 5,0 кг/м2</t>
  </si>
  <si>
    <t xml:space="preserve">Холст стеклянный малярный, плотность 30 г/м2, толщина 0,24 мм</t>
  </si>
  <si>
    <t xml:space="preserve">Состав огнезащитный штукатурный на основе вспученного перлита, армирующего волокна, цементного вяжущего и целевых добавок для стальных и железобетонных конструкций</t>
  </si>
  <si>
    <t xml:space="preserve">Краска водно-дисперсионная поливинилацетатная ВД-ВА-27А, цвет белый</t>
  </si>
  <si>
    <t xml:space="preserve">Краска силикатная двухкомпонентная на основе жидкого калиевого стекла с сухими цинковыми белилами, компонент A (основа), цветная</t>
  </si>
  <si>
    <t xml:space="preserve">Состав (грунт-эмаль) двухкомпонентный эпоксидный с содержанием фосфат цинка и оксид железа для антикоррозионной защиты бетонных, железобетонных и металлических конструкций, расход 0,51 кг/м2 при толщине слоя 0,12 мм</t>
  </si>
  <si>
    <t xml:space="preserve">Грунтовка (праймер) однокомпонентная полиуретановая низковязкая адгезионная глубокого проникновения для бетонных, цементно-песчаных, деревянных и полиуретановых поверхностей, расход 0,15-0,30 кг/м2</t>
  </si>
  <si>
    <t xml:space="preserve">Грунтовка с высокой степенью проникновения для укрепления бетонных поверхностей</t>
  </si>
  <si>
    <t xml:space="preserve">Лак ПФ-170</t>
  </si>
  <si>
    <t xml:space="preserve">Мастика полимерная на основе асбеста и хлорсульфированного полиэтилена для гидроизоляции и защиты от коррозии строительных конструкций, расход 0,5-1,0 кг при толщине слоя 0,1 мм</t>
  </si>
  <si>
    <t xml:space="preserve">Пудра алюминиевая ПАП-1</t>
  </si>
  <si>
    <t xml:space="preserve">Трап из нержавеющей стали с нижним отводом воды, съемная решетка, диаметр выпуска 110 мм, толщина стенки 4,5 мм, размеры 300х300х325 мм</t>
  </si>
  <si>
    <t>компл</t>
  </si>
  <si>
    <t xml:space="preserve">Трубы стальные бесшовные горячедеформированные со снятой фаской из стали марок 10, 20, 35, наружный диаметр 76 мм, толщина стенки 3,5 мм</t>
  </si>
  <si>
    <t xml:space="preserve">Трубы стальные бесшовные горячедеформированные со снятой фаской из стали марок 10, 20, 35, наружный диаметр 159 мм, толщина стенки 6 мм</t>
  </si>
  <si>
    <t xml:space="preserve">Трубы стальные бесшовные горячедеформированные со снятой фаской из стали марок 10, 20, 35, наружный диаметр 219 мм, толщина стенки 6 мм</t>
  </si>
  <si>
    <t xml:space="preserve">Кольцо резиновое уплотнительное для ПВХ труб канализации, диаметр 50 мм</t>
  </si>
  <si>
    <t xml:space="preserve">Трубы полипропиленовые для систем водоотведения, диаметр 50 мм</t>
  </si>
  <si>
    <t xml:space="preserve">Отвод 87,5° полипропиленовый для систем водоотведения, диаметр 50 мм</t>
  </si>
  <si>
    <t xml:space="preserve">Тройник полипропиленовый для систем водоотведения, диаметр 50 мм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</si>
</sst>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00"/>
    <numFmt numFmtId="161" formatCode="0.0000"/>
    <numFmt numFmtId="162" formatCode="0.00000"/>
    <numFmt numFmtId="163" formatCode="0.0000000"/>
    <numFmt numFmtId="164" formatCode="0.000"/>
    <numFmt numFmtId="165" formatCode="0.0"/>
  </numFmts>
  <fonts count="8">
    <font>
      <sz val="11.000000"/>
      <color indexed="64"/>
      <name val="Calibri"/>
    </font>
    <font>
      <sz val="8.000000"/>
      <color indexed="64"/>
      <name val="Arial"/>
    </font>
    <font>
      <b/>
      <sz val="12.000000"/>
      <name val="Arial"/>
    </font>
    <font>
      <b/>
      <sz val="14.000000"/>
      <name val="Arial"/>
    </font>
    <font>
      <sz val="13.000000"/>
      <name val="Times New Roman"/>
    </font>
    <font>
      <sz val="9.000000"/>
      <name val="Arial"/>
    </font>
    <font>
      <sz val="9.000000"/>
      <color indexed="64"/>
      <name val="Arial"/>
    </font>
    <font>
      <b/>
      <sz val="9.000000"/>
      <color indexed="64"/>
      <name val="Arial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6">
    <xf fontId="0" fillId="0" borderId="0" numFmtId="0" xfId="0"/>
    <xf fontId="1" fillId="0" borderId="0" numFmtId="0" xfId="0" applyFont="1" applyProtection="1"/>
    <xf fontId="1" fillId="0" borderId="0" numFmtId="0" xfId="0" applyFont="1" applyAlignment="1" applyProtection="1">
      <alignment horizontal="left" vertical="center" wrapText="1"/>
    </xf>
    <xf fontId="1" fillId="0" borderId="0" numFmtId="0" xfId="0" applyFont="1" applyAlignment="1" applyProtection="1">
      <alignment horizontal="left" vertical="top" wrapText="1"/>
    </xf>
    <xf fontId="0" fillId="0" borderId="0" numFmtId="0" xfId="0" applyAlignment="1">
      <alignment horizontal="right"/>
    </xf>
    <xf fontId="0" fillId="0" borderId="0" numFmtId="0" xfId="0" applyAlignment="1">
      <alignment horizontal="right"/>
    </xf>
    <xf fontId="2" fillId="0" borderId="0" numFmtId="0" xfId="0" applyFont="1" applyAlignment="1" applyProtection="1">
      <alignment vertical="center"/>
    </xf>
    <xf fontId="1" fillId="0" borderId="0" numFmtId="0" xfId="0" applyFont="1" applyAlignment="1" applyProtection="1">
      <alignment vertical="center"/>
    </xf>
    <xf fontId="3" fillId="0" borderId="0" numFmtId="0" xfId="0" applyFont="1" applyAlignment="1" applyProtection="1">
      <alignment horizontal="center" vertical="center"/>
    </xf>
    <xf fontId="3" fillId="0" borderId="0" numFmtId="0" xfId="0" applyFont="1" applyAlignment="1" applyProtection="1">
      <alignment horizontal="center"/>
    </xf>
    <xf fontId="4" fillId="0" borderId="0" numFmtId="0" xfId="0" applyFont="1" applyAlignment="1" applyProtection="1">
      <alignment horizontal="center" vertical="center" wrapText="1"/>
    </xf>
    <xf fontId="5" fillId="0" borderId="0" numFmtId="0" xfId="0" applyFont="1" applyAlignment="1" applyProtection="1">
      <alignment horizontal="left" vertical="center" wrapText="1"/>
    </xf>
    <xf fontId="6" fillId="0" borderId="1" numFmtId="0" xfId="0" applyFont="1" applyBorder="1" applyAlignment="1" applyProtection="1">
      <alignment horizontal="center" vertical="center" wrapText="1"/>
    </xf>
    <xf fontId="1" fillId="0" borderId="1" numFmtId="0" xfId="0" applyFont="1" applyBorder="1" applyAlignment="1" applyProtection="1">
      <alignment horizontal="center" vertical="center"/>
    </xf>
    <xf fontId="1" fillId="0" borderId="2" numFmtId="0" xfId="0" applyFont="1" applyBorder="1" applyAlignment="1" applyProtection="1">
      <alignment horizontal="center" vertical="top" wrapText="1"/>
    </xf>
    <xf fontId="1" fillId="0" borderId="1" numFmtId="0" xfId="0" applyFont="1" applyBorder="1" applyAlignment="1" applyProtection="1">
      <alignment vertical="top" wrapText="1"/>
    </xf>
    <xf fontId="1" fillId="0" borderId="1" numFmtId="0" xfId="0" applyFont="1" applyBorder="1" applyAlignment="1" applyProtection="1">
      <alignment horizontal="center" vertical="top" wrapText="1"/>
    </xf>
    <xf fontId="1" fillId="0" borderId="1" numFmtId="160" xfId="0" applyNumberFormat="1" applyFont="1" applyBorder="1" applyAlignment="1" applyProtection="1">
      <alignment horizontal="center" vertical="top" wrapText="1"/>
    </xf>
    <xf fontId="7" fillId="0" borderId="0" numFmtId="0" xfId="0" applyFont="1" applyAlignment="1" applyProtection="1">
      <alignment horizontal="left" vertical="top" wrapText="1"/>
    </xf>
    <xf fontId="1" fillId="0" borderId="1" numFmtId="161" xfId="0" applyNumberFormat="1" applyFont="1" applyBorder="1" applyAlignment="1" applyProtection="1">
      <alignment horizontal="center" vertical="top" wrapText="1"/>
    </xf>
    <xf fontId="1" fillId="0" borderId="1" numFmtId="2" xfId="0" applyNumberFormat="1" applyFont="1" applyBorder="1" applyAlignment="1" applyProtection="1">
      <alignment horizontal="center" vertical="top" wrapText="1"/>
    </xf>
    <xf fontId="1" fillId="0" borderId="1" numFmtId="162" xfId="0" applyNumberFormat="1" applyFont="1" applyBorder="1" applyAlignment="1" applyProtection="1">
      <alignment horizontal="center" vertical="top" wrapText="1"/>
    </xf>
    <xf fontId="1" fillId="0" borderId="1" numFmtId="163" xfId="0" applyNumberFormat="1" applyFont="1" applyBorder="1" applyAlignment="1" applyProtection="1">
      <alignment horizontal="center" vertical="top" wrapText="1"/>
    </xf>
    <xf fontId="1" fillId="0" borderId="1" numFmtId="164" xfId="0" applyNumberFormat="1" applyFont="1" applyBorder="1" applyAlignment="1" applyProtection="1">
      <alignment horizontal="center" vertical="top" wrapText="1"/>
    </xf>
    <xf fontId="1" fillId="0" borderId="1" numFmtId="1" xfId="0" applyNumberFormat="1" applyFont="1" applyBorder="1" applyAlignment="1" applyProtection="1">
      <alignment horizontal="center" vertical="top" wrapText="1"/>
    </xf>
    <xf fontId="1" fillId="0" borderId="1" numFmtId="165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C5" activeCellId="0" sqref="C5:E5"/>
    </sheetView>
  </sheetViews>
  <sheetFormatPr defaultColWidth="9.140625" defaultRowHeight="11.25" customHeight="1"/>
  <cols>
    <col customWidth="1" min="1" max="1" style="1" width="6.140625"/>
    <col customWidth="1" min="2" max="2" style="1" width="49.42578125"/>
    <col customWidth="1" min="3" max="3" style="1" width="11"/>
    <col customWidth="1" min="4" max="4" style="1" width="13.5703125"/>
    <col customWidth="1" hidden="1" min="5" max="5" style="1" width="0"/>
    <col min="6" max="11" style="1" width="9.140625"/>
    <col customWidth="1" hidden="1" min="12" max="20" style="2" width="74"/>
    <col customWidth="1" hidden="1" min="21" max="22" style="3" width="101"/>
    <col min="23" max="16384" style="1" width="9.140625"/>
  </cols>
  <sheetData>
    <row r="1" ht="21.75" customHeight="1">
      <c r="B1" s="4" t="s">
        <v>0</v>
      </c>
      <c r="C1" s="5"/>
      <c r="D1" s="5"/>
    </row>
    <row r="2" s="0" customFormat="1" ht="15">
      <c r="B2" s="6" t="s">
        <v>1</v>
      </c>
      <c r="C2" s="6"/>
      <c r="D2" s="7"/>
    </row>
    <row r="3" s="0" customFormat="1" ht="10.5" customHeight="1">
      <c r="B3" s="8"/>
      <c r="C3" s="7"/>
      <c r="D3" s="7"/>
    </row>
    <row r="4" s="0" customFormat="1" ht="53.25" customHeight="1">
      <c r="A4" s="9"/>
      <c r="B4" s="10" t="s">
        <v>2</v>
      </c>
      <c r="C4" s="10"/>
      <c r="D4" s="10"/>
      <c r="E4"/>
      <c r="L4" s="11" t="s">
        <v>3</v>
      </c>
      <c r="M4" s="11" t="s">
        <v>3</v>
      </c>
      <c r="N4" s="11" t="s">
        <v>3</v>
      </c>
    </row>
    <row r="5" s="0" customFormat="1" ht="15">
      <c r="B5" s="11"/>
      <c r="C5" s="11"/>
      <c r="D5" s="11"/>
      <c r="E5"/>
      <c r="O5" s="11" t="s">
        <v>3</v>
      </c>
      <c r="P5" s="11" t="s">
        <v>3</v>
      </c>
      <c r="Q5" s="11" t="s">
        <v>3</v>
      </c>
    </row>
    <row r="6" s="0" customFormat="1" ht="27.75" customHeight="1">
      <c r="A6" s="12" t="s">
        <v>4</v>
      </c>
      <c r="B6" s="12" t="s">
        <v>5</v>
      </c>
      <c r="C6" s="12" t="s">
        <v>6</v>
      </c>
      <c r="D6" s="12" t="s">
        <v>7</v>
      </c>
      <c r="E6"/>
      <c r="R6"/>
      <c r="S6"/>
      <c r="T6"/>
    </row>
    <row r="7" s="0" customFormat="1" ht="15">
      <c r="A7" s="13">
        <v>1</v>
      </c>
      <c r="B7" s="13">
        <v>2</v>
      </c>
      <c r="C7" s="13">
        <v>3</v>
      </c>
      <c r="D7" s="13">
        <v>4</v>
      </c>
    </row>
    <row r="8" s="0" customFormat="1" ht="15">
      <c r="A8" s="14">
        <f>IF(E8&lt;&gt;"",COUNTA(E$2:E8),"")</f>
        <v>1</v>
      </c>
      <c r="B8" s="15" t="s">
        <v>8</v>
      </c>
      <c r="C8" s="16" t="s">
        <v>9</v>
      </c>
      <c r="D8" s="17">
        <v>0.0010219999999999999</v>
      </c>
      <c r="E8" s="1" t="s">
        <v>10</v>
      </c>
      <c r="U8" s="18"/>
      <c r="V8" s="18"/>
    </row>
    <row r="9" s="0" customFormat="1" ht="15">
      <c r="A9" s="14">
        <f>IF(E9&lt;&gt;"",COUNTA(E$2:E9),"")</f>
        <v>2</v>
      </c>
      <c r="B9" s="15" t="s">
        <v>11</v>
      </c>
      <c r="C9" s="16" t="s">
        <v>12</v>
      </c>
      <c r="D9" s="17">
        <v>1.0648470000000001</v>
      </c>
      <c r="E9" s="1" t="s">
        <v>10</v>
      </c>
      <c r="U9" s="18"/>
      <c r="V9" s="18"/>
    </row>
    <row r="10" s="0" customFormat="1" ht="15">
      <c r="A10" s="14">
        <f>IF(E10&lt;&gt;"",COUNTA(E$2:E10),"")</f>
        <v>3</v>
      </c>
      <c r="B10" s="15" t="s">
        <v>13</v>
      </c>
      <c r="C10" s="16" t="s">
        <v>12</v>
      </c>
      <c r="D10" s="17">
        <v>9.2664030000000004</v>
      </c>
      <c r="E10" s="1" t="s">
        <v>10</v>
      </c>
      <c r="U10" s="18"/>
      <c r="V10" s="18"/>
    </row>
    <row r="11" s="0" customFormat="1" ht="15">
      <c r="A11" s="14">
        <f>IF(E11&lt;&gt;"",COUNTA(E$2:E11),"")</f>
        <v>4</v>
      </c>
      <c r="B11" s="15" t="s">
        <v>14</v>
      </c>
      <c r="C11" s="16" t="s">
        <v>15</v>
      </c>
      <c r="D11" s="17">
        <v>56.130305999999997</v>
      </c>
      <c r="E11" s="1" t="s">
        <v>10</v>
      </c>
      <c r="U11" s="18"/>
      <c r="V11" s="18"/>
    </row>
    <row r="12" s="0" customFormat="1" ht="15">
      <c r="A12" s="14">
        <f>IF(E12&lt;&gt;"",COUNTA(E$2:E12),"")</f>
        <v>5</v>
      </c>
      <c r="B12" s="15" t="s">
        <v>16</v>
      </c>
      <c r="C12" s="16" t="s">
        <v>17</v>
      </c>
      <c r="D12" s="17">
        <v>340.45302500000003</v>
      </c>
      <c r="E12" s="1" t="s">
        <v>10</v>
      </c>
      <c r="U12" s="18"/>
      <c r="V12" s="18"/>
    </row>
    <row r="13" s="0" customFormat="1" ht="21">
      <c r="A13" s="14">
        <f>IF(E13&lt;&gt;"",COUNTA(E$2:E13),"")</f>
        <v>6</v>
      </c>
      <c r="B13" s="15" t="s">
        <v>18</v>
      </c>
      <c r="C13" s="16" t="s">
        <v>19</v>
      </c>
      <c r="D13" s="17">
        <v>0.014212000000000001</v>
      </c>
      <c r="E13" s="1" t="s">
        <v>10</v>
      </c>
      <c r="U13" s="18"/>
      <c r="V13" s="18"/>
    </row>
    <row r="14" s="0" customFormat="1" ht="15">
      <c r="A14" s="14">
        <f>IF(E14&lt;&gt;"",COUNTA(E$2:E14),"")</f>
        <v>7</v>
      </c>
      <c r="B14" s="15" t="s">
        <v>20</v>
      </c>
      <c r="C14" s="16" t="s">
        <v>21</v>
      </c>
      <c r="D14" s="19">
        <v>0.022499999999999999</v>
      </c>
      <c r="E14" s="1" t="s">
        <v>10</v>
      </c>
      <c r="U14" s="18"/>
      <c r="V14" s="18"/>
    </row>
    <row r="15" s="0" customFormat="1" ht="15">
      <c r="A15" s="14">
        <f>IF(E15&lt;&gt;"",COUNTA(E$2:E15),"")</f>
        <v>8</v>
      </c>
      <c r="B15" s="15" t="s">
        <v>22</v>
      </c>
      <c r="C15" s="16" t="s">
        <v>12</v>
      </c>
      <c r="D15" s="19">
        <v>0.25080000000000002</v>
      </c>
      <c r="E15" s="1" t="s">
        <v>10</v>
      </c>
      <c r="U15" s="18"/>
      <c r="V15" s="18"/>
    </row>
    <row r="16" s="0" customFormat="1" ht="21">
      <c r="A16" s="14">
        <f>IF(E16&lt;&gt;"",COUNTA(E$2:E16),"")</f>
        <v>9</v>
      </c>
      <c r="B16" s="15" t="s">
        <v>23</v>
      </c>
      <c r="C16" s="16" t="s">
        <v>15</v>
      </c>
      <c r="D16" s="20">
        <v>0.20999999999999999</v>
      </c>
      <c r="E16" s="1" t="s">
        <v>10</v>
      </c>
      <c r="U16" s="18"/>
      <c r="V16" s="18"/>
    </row>
    <row r="17" s="0" customFormat="1" ht="15">
      <c r="A17" s="14">
        <f>IF(E17&lt;&gt;"",COUNTA(E$2:E17),"")</f>
        <v>10</v>
      </c>
      <c r="B17" s="15" t="s">
        <v>24</v>
      </c>
      <c r="C17" s="16" t="s">
        <v>9</v>
      </c>
      <c r="D17" s="19">
        <v>0.0132</v>
      </c>
      <c r="E17" s="1" t="s">
        <v>10</v>
      </c>
      <c r="U17" s="18"/>
      <c r="V17" s="18"/>
    </row>
    <row r="18" s="0" customFormat="1" ht="21">
      <c r="A18" s="14">
        <f>IF(E18&lt;&gt;"",COUNTA(E$2:E18),"")</f>
        <v>11</v>
      </c>
      <c r="B18" s="15" t="s">
        <v>25</v>
      </c>
      <c r="C18" s="16" t="s">
        <v>15</v>
      </c>
      <c r="D18" s="21">
        <f>187.43474-183.9657</f>
        <v>3.4690400000000068</v>
      </c>
      <c r="E18" s="1" t="s">
        <v>10</v>
      </c>
      <c r="U18" s="18"/>
      <c r="V18" s="18"/>
    </row>
    <row r="19" s="0" customFormat="1" ht="21">
      <c r="A19" s="14">
        <f>IF(E19&lt;&gt;"",COUNTA(E$2:E19),"")</f>
        <v>12</v>
      </c>
      <c r="B19" s="15" t="s">
        <v>26</v>
      </c>
      <c r="C19" s="16" t="s">
        <v>9</v>
      </c>
      <c r="D19" s="19">
        <v>0.00020000000000000001</v>
      </c>
      <c r="E19" s="1" t="s">
        <v>10</v>
      </c>
      <c r="U19" s="18"/>
      <c r="V19" s="18"/>
    </row>
    <row r="20" s="0" customFormat="1" ht="21">
      <c r="A20" s="14">
        <f>IF(E20&lt;&gt;"",COUNTA(E$2:E20),"")</f>
        <v>13</v>
      </c>
      <c r="B20" s="15" t="s">
        <v>27</v>
      </c>
      <c r="C20" s="16" t="s">
        <v>9</v>
      </c>
      <c r="D20" s="22">
        <v>0.00017039999999999999</v>
      </c>
      <c r="E20" s="1" t="s">
        <v>10</v>
      </c>
      <c r="U20" s="18"/>
      <c r="V20" s="18"/>
    </row>
    <row r="21" s="0" customFormat="1" ht="21">
      <c r="A21" s="14">
        <f>IF(E21&lt;&gt;"",COUNTA(E$2:E21),"")</f>
        <v>14</v>
      </c>
      <c r="B21" s="15" t="s">
        <v>28</v>
      </c>
      <c r="C21" s="16" t="s">
        <v>9</v>
      </c>
      <c r="D21" s="22">
        <v>0.0019635999999999998</v>
      </c>
      <c r="E21" s="1" t="s">
        <v>10</v>
      </c>
      <c r="U21" s="18"/>
      <c r="V21" s="18"/>
    </row>
    <row r="22" s="0" customFormat="1" ht="21">
      <c r="A22" s="14">
        <f>IF(E22&lt;&gt;"",COUNTA(E$2:E22),"")</f>
        <v>15</v>
      </c>
      <c r="B22" s="15" t="s">
        <v>29</v>
      </c>
      <c r="C22" s="16" t="s">
        <v>15</v>
      </c>
      <c r="D22" s="19">
        <f>1.7272+183.9657</f>
        <v>185.69290000000001</v>
      </c>
      <c r="E22" s="1" t="s">
        <v>10</v>
      </c>
      <c r="U22" s="18"/>
      <c r="V22" s="18"/>
    </row>
    <row r="23" s="0" customFormat="1" ht="21">
      <c r="A23" s="14">
        <f>IF(E23&lt;&gt;"",COUNTA(E$2:E23),"")</f>
        <v>16</v>
      </c>
      <c r="B23" s="15" t="s">
        <v>30</v>
      </c>
      <c r="C23" s="16" t="s">
        <v>15</v>
      </c>
      <c r="D23" s="19">
        <v>1.7706</v>
      </c>
      <c r="E23" s="1" t="s">
        <v>10</v>
      </c>
      <c r="U23" s="18"/>
      <c r="V23" s="18"/>
    </row>
    <row r="24" s="0" customFormat="1" ht="31.5">
      <c r="A24" s="14">
        <f>IF(E24&lt;&gt;"",COUNTA(E$2:E24),"")</f>
        <v>17</v>
      </c>
      <c r="B24" s="15" t="s">
        <v>31</v>
      </c>
      <c r="C24" s="16" t="s">
        <v>9</v>
      </c>
      <c r="D24" s="21">
        <v>0.00012</v>
      </c>
      <c r="E24" s="1" t="s">
        <v>10</v>
      </c>
      <c r="U24" s="18"/>
      <c r="V24" s="18"/>
    </row>
    <row r="25" s="0" customFormat="1" ht="15">
      <c r="A25" s="14">
        <f>IF(E25&lt;&gt;"",COUNTA(E$2:E25),"")</f>
        <v>18</v>
      </c>
      <c r="B25" s="15" t="s">
        <v>32</v>
      </c>
      <c r="C25" s="16" t="s">
        <v>15</v>
      </c>
      <c r="D25" s="21">
        <v>0.19137999999999999</v>
      </c>
      <c r="E25" s="1" t="s">
        <v>10</v>
      </c>
      <c r="U25" s="18"/>
      <c r="V25" s="18"/>
    </row>
    <row r="26" s="0" customFormat="1" ht="15">
      <c r="A26" s="14">
        <f>IF(E26&lt;&gt;"",COUNTA(E$2:E26),"")</f>
        <v>19</v>
      </c>
      <c r="B26" s="15" t="s">
        <v>33</v>
      </c>
      <c r="C26" s="16" t="s">
        <v>9</v>
      </c>
      <c r="D26" s="22">
        <v>7.08e-05</v>
      </c>
      <c r="E26" s="1" t="s">
        <v>10</v>
      </c>
      <c r="U26" s="18"/>
      <c r="V26" s="18"/>
    </row>
    <row r="27" s="0" customFormat="1" ht="15">
      <c r="A27" s="14">
        <f>IF(E27&lt;&gt;"",COUNTA(E$2:E27),"")</f>
        <v>20</v>
      </c>
      <c r="B27" s="15" t="s">
        <v>34</v>
      </c>
      <c r="C27" s="16" t="s">
        <v>9</v>
      </c>
      <c r="D27" s="22">
        <v>0.0021538999999999998</v>
      </c>
      <c r="E27" s="1" t="s">
        <v>10</v>
      </c>
      <c r="U27" s="18"/>
      <c r="V27" s="18"/>
    </row>
    <row r="28" s="0" customFormat="1" ht="21">
      <c r="A28" s="14">
        <f>IF(E28&lt;&gt;"",COUNTA(E$2:E28),"")</f>
        <v>21</v>
      </c>
      <c r="B28" s="15" t="s">
        <v>35</v>
      </c>
      <c r="C28" s="16" t="s">
        <v>9</v>
      </c>
      <c r="D28" s="22">
        <v>0.0001208</v>
      </c>
      <c r="E28" s="1" t="s">
        <v>10</v>
      </c>
      <c r="U28" s="18"/>
      <c r="V28" s="18"/>
    </row>
    <row r="29" s="0" customFormat="1" ht="31.5">
      <c r="A29" s="14">
        <f>IF(E29&lt;&gt;"",COUNTA(E$2:E29),"")</f>
        <v>22</v>
      </c>
      <c r="B29" s="15" t="s">
        <v>36</v>
      </c>
      <c r="C29" s="16" t="s">
        <v>9</v>
      </c>
      <c r="D29" s="21">
        <v>0.14702999999999999</v>
      </c>
      <c r="E29" s="1" t="s">
        <v>10</v>
      </c>
      <c r="U29" s="18"/>
      <c r="V29" s="18"/>
    </row>
    <row r="30" s="0" customFormat="1" ht="15">
      <c r="A30" s="14">
        <f>IF(E30&lt;&gt;"",COUNTA(E$2:E30),"")</f>
        <v>23</v>
      </c>
      <c r="B30" s="15" t="s">
        <v>37</v>
      </c>
      <c r="C30" s="16" t="s">
        <v>38</v>
      </c>
      <c r="D30" s="17">
        <v>0.25310500000000002</v>
      </c>
      <c r="E30" s="1" t="s">
        <v>10</v>
      </c>
      <c r="U30" s="18"/>
      <c r="V30" s="18"/>
    </row>
    <row r="31" s="0" customFormat="1" ht="15">
      <c r="A31" s="14">
        <f>IF(E31&lt;&gt;"",COUNTA(E$2:E31),"")</f>
        <v>24</v>
      </c>
      <c r="B31" s="15" t="s">
        <v>39</v>
      </c>
      <c r="C31" s="16" t="s">
        <v>38</v>
      </c>
      <c r="D31" s="21">
        <v>1.54251</v>
      </c>
      <c r="E31" s="1" t="s">
        <v>10</v>
      </c>
      <c r="U31" s="18"/>
      <c r="V31" s="18"/>
    </row>
    <row r="32" s="0" customFormat="1" ht="15">
      <c r="A32" s="14">
        <f>IF(E32&lt;&gt;"",COUNTA(E$2:E32),"")</f>
        <v>25</v>
      </c>
      <c r="B32" s="15" t="s">
        <v>40</v>
      </c>
      <c r="C32" s="16" t="s">
        <v>21</v>
      </c>
      <c r="D32" s="17">
        <v>4.5108839999999999</v>
      </c>
      <c r="E32" s="1" t="s">
        <v>10</v>
      </c>
      <c r="U32" s="18"/>
      <c r="V32" s="18"/>
    </row>
    <row r="33" s="0" customFormat="1" ht="21">
      <c r="A33" s="14">
        <f>IF(E33&lt;&gt;"",COUNTA(E$2:E33),"")</f>
        <v>26</v>
      </c>
      <c r="B33" s="15" t="s">
        <v>41</v>
      </c>
      <c r="C33" s="16" t="s">
        <v>42</v>
      </c>
      <c r="D33" s="19">
        <v>2.4081999999999999</v>
      </c>
      <c r="E33" s="1" t="s">
        <v>10</v>
      </c>
      <c r="U33" s="18"/>
      <c r="V33" s="18"/>
    </row>
    <row r="34" s="0" customFormat="1" ht="15">
      <c r="A34" s="14">
        <f>IF(E34&lt;&gt;"",COUNTA(E$2:E34),"")</f>
        <v>27</v>
      </c>
      <c r="B34" s="15" t="s">
        <v>43</v>
      </c>
      <c r="C34" s="16" t="s">
        <v>15</v>
      </c>
      <c r="D34" s="17">
        <v>2.188231</v>
      </c>
      <c r="E34" s="1" t="s">
        <v>10</v>
      </c>
      <c r="U34" s="18"/>
      <c r="V34" s="18"/>
    </row>
    <row r="35" s="0" customFormat="1" ht="22.5">
      <c r="A35" s="14">
        <f>IF(E35&lt;&gt;"",COUNTA(E$2:E35),"")</f>
        <v>28</v>
      </c>
      <c r="B35" s="15" t="s">
        <v>44</v>
      </c>
      <c r="C35" s="16" t="s">
        <v>9</v>
      </c>
      <c r="D35" s="22">
        <v>8.8300000000000005e-05</v>
      </c>
      <c r="E35" s="1" t="s">
        <v>10</v>
      </c>
      <c r="U35" s="18"/>
      <c r="V35" s="18"/>
    </row>
    <row r="36" s="0" customFormat="1" ht="21">
      <c r="A36" s="14">
        <f>IF(E36&lt;&gt;"",COUNTA(E$2:E36),"")</f>
        <v>29</v>
      </c>
      <c r="B36" s="15" t="s">
        <v>45</v>
      </c>
      <c r="C36" s="16" t="s">
        <v>46</v>
      </c>
      <c r="D36" s="19">
        <v>0.088200000000000001</v>
      </c>
      <c r="E36" s="1" t="s">
        <v>10</v>
      </c>
      <c r="U36" s="18"/>
      <c r="V36" s="18"/>
    </row>
    <row r="37" s="0" customFormat="1" ht="15">
      <c r="A37" s="14">
        <f>IF(E37&lt;&gt;"",COUNTA(E$2:E37),"")</f>
        <v>30</v>
      </c>
      <c r="B37" s="15" t="s">
        <v>47</v>
      </c>
      <c r="C37" s="16" t="s">
        <v>9</v>
      </c>
      <c r="D37" s="21">
        <f>0.02697-0.0003</f>
        <v>0.026669999999999999</v>
      </c>
      <c r="E37" s="1" t="s">
        <v>10</v>
      </c>
      <c r="U37" s="18"/>
      <c r="V37" s="18"/>
    </row>
    <row r="38" s="0" customFormat="1" ht="15">
      <c r="A38" s="14">
        <f>IF(E38&lt;&gt;"",COUNTA(E$2:E38),"")</f>
        <v>31</v>
      </c>
      <c r="B38" s="15" t="s">
        <v>48</v>
      </c>
      <c r="C38" s="16" t="s">
        <v>9</v>
      </c>
      <c r="D38" s="22">
        <v>0.00018259999999999999</v>
      </c>
      <c r="E38" s="1" t="s">
        <v>10</v>
      </c>
      <c r="U38" s="18"/>
      <c r="V38" s="18"/>
    </row>
    <row r="39" s="0" customFormat="1" ht="22.5">
      <c r="A39" s="14">
        <f>IF(E39&lt;&gt;"",COUNTA(E$2:E39),"")</f>
        <v>32</v>
      </c>
      <c r="B39" s="15" t="s">
        <v>49</v>
      </c>
      <c r="C39" s="16" t="s">
        <v>9</v>
      </c>
      <c r="D39" s="19">
        <v>0.0023999999999999998</v>
      </c>
      <c r="E39" s="1" t="s">
        <v>10</v>
      </c>
      <c r="U39" s="18"/>
      <c r="V39" s="18"/>
    </row>
    <row r="40" s="0" customFormat="1" ht="15">
      <c r="A40" s="14">
        <f>IF(E40&lt;&gt;"",COUNTA(E$2:E40),"")</f>
        <v>33</v>
      </c>
      <c r="B40" s="15" t="s">
        <v>50</v>
      </c>
      <c r="C40" s="16" t="s">
        <v>9</v>
      </c>
      <c r="D40" s="21">
        <v>0.00072000000000000005</v>
      </c>
      <c r="E40" s="1" t="s">
        <v>10</v>
      </c>
      <c r="U40" s="18"/>
      <c r="V40" s="18"/>
    </row>
    <row r="41" s="0" customFormat="1" ht="15">
      <c r="A41" s="14">
        <f>IF(E41&lt;&gt;"",COUNTA(E$2:E41),"")</f>
        <v>34</v>
      </c>
      <c r="B41" s="15" t="s">
        <v>51</v>
      </c>
      <c r="C41" s="16" t="s">
        <v>12</v>
      </c>
      <c r="D41" s="21">
        <f>10.03509+8.5265</f>
        <v>18.561590000000002</v>
      </c>
      <c r="E41" s="1" t="s">
        <v>10</v>
      </c>
      <c r="U41" s="18"/>
      <c r="V41" s="18"/>
    </row>
    <row r="42" s="0" customFormat="1" ht="15">
      <c r="A42" s="14">
        <f>IF(E42&lt;&gt;"",COUNTA(E$2:E42),"")</f>
        <v>35</v>
      </c>
      <c r="B42" s="15" t="s">
        <v>52</v>
      </c>
      <c r="C42" s="16" t="s">
        <v>12</v>
      </c>
      <c r="D42" s="21">
        <f>0.03876+0.05206</f>
        <v>0.090820000000000012</v>
      </c>
      <c r="E42" s="1" t="s">
        <v>10</v>
      </c>
      <c r="U42" s="18"/>
      <c r="V42" s="18"/>
    </row>
    <row r="43" s="0" customFormat="1" ht="15">
      <c r="A43" s="14">
        <f>IF(E43&lt;&gt;"",COUNTA(E$2:E43),"")</f>
        <v>36</v>
      </c>
      <c r="B43" s="15" t="s">
        <v>53</v>
      </c>
      <c r="C43" s="16" t="s">
        <v>12</v>
      </c>
      <c r="D43" s="23">
        <v>0.104</v>
      </c>
      <c r="E43" s="1" t="s">
        <v>10</v>
      </c>
      <c r="U43" s="18"/>
      <c r="V43" s="18"/>
    </row>
    <row r="44" s="0" customFormat="1" ht="21">
      <c r="A44" s="14">
        <f>IF(E44&lt;&gt;"",COUNTA(E$2:E44),"")</f>
        <v>37</v>
      </c>
      <c r="B44" s="15" t="s">
        <v>54</v>
      </c>
      <c r="C44" s="16" t="s">
        <v>21</v>
      </c>
      <c r="D44" s="20">
        <v>8.1600000000000001</v>
      </c>
      <c r="E44" s="1" t="s">
        <v>10</v>
      </c>
      <c r="U44" s="18"/>
      <c r="V44" s="18"/>
    </row>
    <row r="45" s="0" customFormat="1" ht="15">
      <c r="A45" s="14">
        <f>IF(E45&lt;&gt;"",COUNTA(E$2:E45),"")</f>
        <v>38</v>
      </c>
      <c r="B45" s="15" t="s">
        <v>55</v>
      </c>
      <c r="C45" s="16" t="s">
        <v>38</v>
      </c>
      <c r="D45" s="19">
        <v>0.0001</v>
      </c>
      <c r="E45" s="1" t="s">
        <v>10</v>
      </c>
      <c r="U45" s="18"/>
      <c r="V45" s="18"/>
    </row>
    <row r="46" s="0" customFormat="1" ht="31.5">
      <c r="A46" s="14">
        <f>IF(E46&lt;&gt;"",COUNTA(E$2:E46),"")</f>
        <v>39</v>
      </c>
      <c r="B46" s="15" t="s">
        <v>56</v>
      </c>
      <c r="C46" s="16" t="s">
        <v>9</v>
      </c>
      <c r="D46" s="17">
        <v>0.0016789999999999999</v>
      </c>
      <c r="E46" s="1" t="s">
        <v>10</v>
      </c>
      <c r="U46" s="18"/>
      <c r="V46" s="18"/>
    </row>
    <row r="47" s="0" customFormat="1" ht="21">
      <c r="A47" s="14">
        <f>IF(E47&lt;&gt;"",COUNTA(E$2:E47),"")</f>
        <v>40</v>
      </c>
      <c r="B47" s="15" t="s">
        <v>57</v>
      </c>
      <c r="C47" s="16" t="s">
        <v>9</v>
      </c>
      <c r="D47" s="17">
        <v>0.13330700000000001</v>
      </c>
      <c r="E47" s="1" t="s">
        <v>10</v>
      </c>
      <c r="U47" s="18"/>
      <c r="V47" s="18"/>
    </row>
    <row r="48" s="0" customFormat="1" ht="15">
      <c r="A48" s="14">
        <f>IF(E48&lt;&gt;"",COUNTA(E$2:E48),"")</f>
        <v>41</v>
      </c>
      <c r="B48" s="15" t="s">
        <v>58</v>
      </c>
      <c r="C48" s="16" t="s">
        <v>9</v>
      </c>
      <c r="D48" s="22">
        <v>0.00079449999999999996</v>
      </c>
      <c r="E48" s="1" t="s">
        <v>10</v>
      </c>
      <c r="U48" s="18"/>
      <c r="V48" s="18"/>
    </row>
    <row r="49" s="0" customFormat="1" ht="21">
      <c r="A49" s="14">
        <f>IF(E49&lt;&gt;"",COUNTA(E$2:E49),"")</f>
        <v>42</v>
      </c>
      <c r="B49" s="15" t="s">
        <v>59</v>
      </c>
      <c r="C49" s="16" t="s">
        <v>21</v>
      </c>
      <c r="D49" s="19">
        <v>95.2624</v>
      </c>
      <c r="E49" s="1" t="s">
        <v>10</v>
      </c>
      <c r="U49" s="18"/>
      <c r="V49" s="18"/>
    </row>
    <row r="50" s="0" customFormat="1" ht="31.5">
      <c r="A50" s="14">
        <f>IF(E50&lt;&gt;"",COUNTA(E$2:E50),"")</f>
        <v>43</v>
      </c>
      <c r="B50" s="15" t="s">
        <v>60</v>
      </c>
      <c r="C50" s="16" t="s">
        <v>61</v>
      </c>
      <c r="D50" s="22">
        <v>0.016504600000000001</v>
      </c>
      <c r="E50" s="1" t="s">
        <v>10</v>
      </c>
      <c r="U50" s="18"/>
      <c r="V50" s="18"/>
    </row>
    <row r="51" s="0" customFormat="1" ht="15">
      <c r="A51" s="14">
        <f>IF(E51&lt;&gt;"",COUNTA(E$2:E51),"")</f>
        <v>44</v>
      </c>
      <c r="B51" s="15" t="s">
        <v>62</v>
      </c>
      <c r="C51" s="16" t="s">
        <v>9</v>
      </c>
      <c r="D51" s="17">
        <f>0.0063998-0.0058968</f>
        <v>0.00050299999999999997</v>
      </c>
      <c r="E51" s="1" t="s">
        <v>10</v>
      </c>
      <c r="U51" s="18"/>
      <c r="V51" s="18"/>
    </row>
    <row r="52" s="0" customFormat="1" ht="15">
      <c r="A52" s="14">
        <f>IF(E52&lt;&gt;"",COUNTA(E$2:E52),"")</f>
        <v>45</v>
      </c>
      <c r="B52" s="15" t="s">
        <v>63</v>
      </c>
      <c r="C52" s="16" t="s">
        <v>9</v>
      </c>
      <c r="D52" s="22">
        <v>0.00051690000000000004</v>
      </c>
      <c r="E52" s="1" t="s">
        <v>10</v>
      </c>
      <c r="U52" s="18"/>
      <c r="V52" s="18"/>
    </row>
    <row r="53" s="0" customFormat="1" ht="15">
      <c r="A53" s="14">
        <f>IF(E53&lt;&gt;"",COUNTA(E$2:E53),"")</f>
        <v>46</v>
      </c>
      <c r="B53" s="15" t="s">
        <v>64</v>
      </c>
      <c r="C53" s="16" t="s">
        <v>9</v>
      </c>
      <c r="D53" s="22">
        <v>0.0016149000000000001</v>
      </c>
      <c r="E53" s="1" t="s">
        <v>10</v>
      </c>
      <c r="U53" s="18"/>
      <c r="V53" s="18"/>
    </row>
    <row r="54" s="0" customFormat="1" ht="15">
      <c r="A54" s="14">
        <f>IF(E54&lt;&gt;"",COUNTA(E$2:E54),"")</f>
        <v>47</v>
      </c>
      <c r="B54" s="15" t="s">
        <v>65</v>
      </c>
      <c r="C54" s="16" t="s">
        <v>9</v>
      </c>
      <c r="D54" s="17">
        <v>5.3999999999999998e-05</v>
      </c>
      <c r="E54" s="1" t="s">
        <v>10</v>
      </c>
      <c r="U54" s="18"/>
      <c r="V54" s="18"/>
    </row>
    <row r="55" s="0" customFormat="1" ht="15">
      <c r="A55" s="14">
        <f>IF(E55&lt;&gt;"",COUNTA(E$2:E55),"")</f>
        <v>48</v>
      </c>
      <c r="B55" s="15" t="s">
        <v>66</v>
      </c>
      <c r="C55" s="16" t="s">
        <v>9</v>
      </c>
      <c r="D55" s="19">
        <v>0.0152</v>
      </c>
      <c r="E55" s="1" t="s">
        <v>10</v>
      </c>
      <c r="U55" s="18"/>
      <c r="V55" s="18"/>
    </row>
    <row r="56" s="0" customFormat="1" ht="21">
      <c r="A56" s="14">
        <f>IF(E56&lt;&gt;"",COUNTA(E$2:E56),"")</f>
        <v>49</v>
      </c>
      <c r="B56" s="15" t="s">
        <v>67</v>
      </c>
      <c r="C56" s="16" t="s">
        <v>9</v>
      </c>
      <c r="D56" s="17">
        <v>0.00098799999999999995</v>
      </c>
      <c r="E56" s="1" t="s">
        <v>10</v>
      </c>
      <c r="U56" s="18"/>
      <c r="V56" s="18"/>
    </row>
    <row r="57" s="0" customFormat="1" ht="21">
      <c r="A57" s="14">
        <f>IF(E57&lt;&gt;"",COUNTA(E$2:E57),"")</f>
        <v>50</v>
      </c>
      <c r="B57" s="15" t="s">
        <v>68</v>
      </c>
      <c r="C57" s="16" t="s">
        <v>9</v>
      </c>
      <c r="D57" s="22">
        <v>0.0017122999999999999</v>
      </c>
      <c r="E57" s="1" t="s">
        <v>10</v>
      </c>
      <c r="U57" s="18"/>
      <c r="V57" s="18"/>
    </row>
    <row r="58" s="0" customFormat="1" ht="21">
      <c r="A58" s="14">
        <f>IF(E58&lt;&gt;"",COUNTA(E$2:E58),"")</f>
        <v>51</v>
      </c>
      <c r="B58" s="15" t="s">
        <v>69</v>
      </c>
      <c r="C58" s="16" t="s">
        <v>9</v>
      </c>
      <c r="D58" s="19">
        <v>0.0011000000000000001</v>
      </c>
      <c r="E58" s="1" t="s">
        <v>10</v>
      </c>
      <c r="U58" s="18"/>
      <c r="V58" s="18"/>
    </row>
    <row r="59" s="0" customFormat="1" ht="21">
      <c r="A59" s="14">
        <f>IF(E59&lt;&gt;"",COUNTA(E$2:E59),"")</f>
        <v>52</v>
      </c>
      <c r="B59" s="15" t="s">
        <v>70</v>
      </c>
      <c r="C59" s="16" t="s">
        <v>9</v>
      </c>
      <c r="D59" s="21">
        <v>0.01162</v>
      </c>
      <c r="E59" s="1" t="s">
        <v>10</v>
      </c>
      <c r="U59" s="18"/>
      <c r="V59" s="18"/>
    </row>
    <row r="60" s="0" customFormat="1" ht="31.5">
      <c r="A60" s="14">
        <f>IF(E60&lt;&gt;"",COUNTA(E$2:E60),"")</f>
        <v>53</v>
      </c>
      <c r="B60" s="15" t="s">
        <v>71</v>
      </c>
      <c r="C60" s="16" t="s">
        <v>12</v>
      </c>
      <c r="D60" s="22">
        <v>0.00088480000000000004</v>
      </c>
      <c r="E60" s="1" t="s">
        <v>10</v>
      </c>
      <c r="U60" s="18"/>
      <c r="V60" s="18"/>
    </row>
    <row r="61" s="0" customFormat="1" ht="31.5">
      <c r="A61" s="14">
        <f>IF(E61&lt;&gt;"",COUNTA(E$2:E61),"")</f>
        <v>54</v>
      </c>
      <c r="B61" s="15" t="s">
        <v>72</v>
      </c>
      <c r="C61" s="16" t="s">
        <v>12</v>
      </c>
      <c r="D61" s="23">
        <v>0.0030000000000000001</v>
      </c>
      <c r="E61" s="1" t="s">
        <v>10</v>
      </c>
      <c r="U61" s="18"/>
      <c r="V61" s="18"/>
    </row>
    <row r="62" s="0" customFormat="1" ht="31.5">
      <c r="A62" s="14">
        <f>IF(E62&lt;&gt;"",COUNTA(E$2:E62),"")</f>
        <v>55</v>
      </c>
      <c r="B62" s="15" t="s">
        <v>73</v>
      </c>
      <c r="C62" s="16" t="s">
        <v>12</v>
      </c>
      <c r="D62" s="21">
        <v>0.040559999999999999</v>
      </c>
      <c r="E62" s="1" t="s">
        <v>10</v>
      </c>
      <c r="U62" s="18"/>
      <c r="V62" s="18"/>
    </row>
    <row r="63" s="0" customFormat="1" ht="21">
      <c r="A63" s="14">
        <f>IF(E63&lt;&gt;"",COUNTA(E$2:E63),"")</f>
        <v>56</v>
      </c>
      <c r="B63" s="15" t="s">
        <v>74</v>
      </c>
      <c r="C63" s="16" t="s">
        <v>12</v>
      </c>
      <c r="D63" s="21">
        <v>0.00018000000000000001</v>
      </c>
      <c r="E63" s="1" t="s">
        <v>10</v>
      </c>
      <c r="U63" s="18"/>
      <c r="V63" s="18"/>
    </row>
    <row r="64" s="0" customFormat="1" ht="21">
      <c r="A64" s="14">
        <f>IF(E64&lt;&gt;"",COUNTA(E$2:E64),"")</f>
        <v>57</v>
      </c>
      <c r="B64" s="15" t="s">
        <v>75</v>
      </c>
      <c r="C64" s="16" t="s">
        <v>12</v>
      </c>
      <c r="D64" s="21">
        <v>0.01494</v>
      </c>
      <c r="E64" s="1" t="s">
        <v>10</v>
      </c>
      <c r="U64" s="18"/>
      <c r="V64" s="18"/>
    </row>
    <row r="65" s="0" customFormat="1" ht="22.5">
      <c r="A65" s="14">
        <f>IF(E65&lt;&gt;"",COUNTA(E$2:E65),"")</f>
        <v>58</v>
      </c>
      <c r="B65" s="15" t="s">
        <v>76</v>
      </c>
      <c r="C65" s="16" t="s">
        <v>12</v>
      </c>
      <c r="D65" s="21">
        <v>0.0016199999999999999</v>
      </c>
      <c r="E65" s="1" t="s">
        <v>10</v>
      </c>
      <c r="U65" s="18"/>
      <c r="V65" s="18"/>
    </row>
    <row r="66" s="0" customFormat="1" ht="15">
      <c r="A66" s="14">
        <f>IF(E66&lt;&gt;"",COUNTA(E$2:E66),"")</f>
        <v>59</v>
      </c>
      <c r="B66" s="15" t="s">
        <v>77</v>
      </c>
      <c r="C66" s="16" t="s">
        <v>21</v>
      </c>
      <c r="D66" s="21">
        <v>4.2810800000000002</v>
      </c>
      <c r="E66" s="1" t="s">
        <v>10</v>
      </c>
      <c r="U66" s="18"/>
      <c r="V66" s="18"/>
    </row>
    <row r="67" s="0" customFormat="1" ht="15">
      <c r="A67" s="14">
        <f>IF(E67&lt;&gt;"",COUNTA(E$2:E67),"")</f>
        <v>60</v>
      </c>
      <c r="B67" s="15" t="s">
        <v>78</v>
      </c>
      <c r="C67" s="16" t="s">
        <v>21</v>
      </c>
      <c r="D67" s="20">
        <f>213.84-198</f>
        <v>15.840000000000003</v>
      </c>
      <c r="E67" s="1" t="s">
        <v>10</v>
      </c>
      <c r="U67" s="18"/>
      <c r="V67" s="18"/>
    </row>
    <row r="68" s="0" customFormat="1" ht="15">
      <c r="A68" s="14">
        <f>IF(E68&lt;&gt;"",COUNTA(E$2:E68),"")</f>
        <v>61</v>
      </c>
      <c r="B68" s="15" t="s">
        <v>79</v>
      </c>
      <c r="C68" s="16" t="s">
        <v>9</v>
      </c>
      <c r="D68" s="22">
        <v>0.016642799999999999</v>
      </c>
      <c r="E68" s="1" t="s">
        <v>10</v>
      </c>
      <c r="U68" s="18"/>
      <c r="V68" s="18"/>
    </row>
    <row r="69" s="0" customFormat="1" ht="15">
      <c r="A69" s="14">
        <f>IF(E69&lt;&gt;"",COUNTA(E$2:E69),"")</f>
        <v>62</v>
      </c>
      <c r="B69" s="15" t="s">
        <v>80</v>
      </c>
      <c r="C69" s="16" t="s">
        <v>15</v>
      </c>
      <c r="D69" s="20">
        <v>0.080000000000000002</v>
      </c>
      <c r="E69" s="1" t="s">
        <v>10</v>
      </c>
      <c r="U69" s="18"/>
      <c r="V69" s="18"/>
    </row>
    <row r="70" s="0" customFormat="1" ht="15">
      <c r="A70" s="14">
        <f>IF(E70&lt;&gt;"",COUNTA(E$2:E70),"")</f>
        <v>63</v>
      </c>
      <c r="B70" s="15" t="s">
        <v>81</v>
      </c>
      <c r="C70" s="16" t="s">
        <v>9</v>
      </c>
      <c r="D70" s="21">
        <v>0.15057000000000001</v>
      </c>
      <c r="E70" s="1" t="s">
        <v>10</v>
      </c>
      <c r="U70" s="18"/>
      <c r="V70" s="18"/>
    </row>
    <row r="71" s="0" customFormat="1" ht="15">
      <c r="A71" s="14">
        <f>IF(E71&lt;&gt;"",COUNTA(E$2:E71),"")</f>
        <v>64</v>
      </c>
      <c r="B71" s="15" t="s">
        <v>82</v>
      </c>
      <c r="C71" s="16" t="s">
        <v>9</v>
      </c>
      <c r="D71" s="17">
        <v>0.018683999999999999</v>
      </c>
      <c r="E71" s="1" t="s">
        <v>10</v>
      </c>
      <c r="U71" s="18"/>
      <c r="V71" s="18"/>
    </row>
    <row r="72" s="0" customFormat="1" ht="22.5">
      <c r="A72" s="14">
        <f>IF(E72&lt;&gt;"",COUNTA(E$2:E72),"")</f>
        <v>65</v>
      </c>
      <c r="B72" s="15" t="s">
        <v>83</v>
      </c>
      <c r="C72" s="16" t="s">
        <v>15</v>
      </c>
      <c r="D72" s="19">
        <v>0.50919999999999999</v>
      </c>
      <c r="E72" s="1" t="s">
        <v>10</v>
      </c>
      <c r="U72" s="18"/>
      <c r="V72" s="18"/>
    </row>
    <row r="73" s="0" customFormat="1" ht="15">
      <c r="A73" s="14">
        <f>IF(E73&lt;&gt;"",COUNTA(E$2:E73),"")</f>
        <v>66</v>
      </c>
      <c r="B73" s="15" t="s">
        <v>84</v>
      </c>
      <c r="C73" s="16" t="s">
        <v>9</v>
      </c>
      <c r="D73" s="22">
        <v>0.0056347000000000003</v>
      </c>
      <c r="E73" s="1" t="s">
        <v>10</v>
      </c>
      <c r="U73" s="18"/>
      <c r="V73" s="18"/>
    </row>
    <row r="74" s="0" customFormat="1" ht="15">
      <c r="A74" s="14">
        <f>IF(E74&lt;&gt;"",COUNTA(E$2:E74),"")</f>
        <v>67</v>
      </c>
      <c r="B74" s="15" t="s">
        <v>85</v>
      </c>
      <c r="C74" s="16" t="s">
        <v>9</v>
      </c>
      <c r="D74" s="22">
        <v>0.42387520000000001</v>
      </c>
      <c r="E74" s="1" t="s">
        <v>10</v>
      </c>
      <c r="U74" s="18"/>
      <c r="V74" s="18"/>
    </row>
    <row r="75" s="0" customFormat="1" ht="15">
      <c r="A75" s="14">
        <f>IF(E75&lt;&gt;"",COUNTA(E$2:E75),"")</f>
        <v>68</v>
      </c>
      <c r="B75" s="15" t="s">
        <v>86</v>
      </c>
      <c r="C75" s="16" t="s">
        <v>15</v>
      </c>
      <c r="D75" s="23">
        <v>21.748999999999999</v>
      </c>
      <c r="E75" s="1" t="s">
        <v>10</v>
      </c>
      <c r="U75" s="18"/>
      <c r="V75" s="18"/>
    </row>
    <row r="76" s="0" customFormat="1" ht="15">
      <c r="A76" s="14">
        <f>IF(E76&lt;&gt;"",COUNTA(E$2:E76),"")</f>
        <v>69</v>
      </c>
      <c r="B76" s="15" t="s">
        <v>87</v>
      </c>
      <c r="C76" s="16" t="s">
        <v>9</v>
      </c>
      <c r="D76" s="22">
        <v>0.28480749999999999</v>
      </c>
      <c r="E76" s="1" t="s">
        <v>10</v>
      </c>
      <c r="U76" s="18"/>
      <c r="V76" s="18"/>
    </row>
    <row r="77" s="0" customFormat="1" ht="22.5">
      <c r="A77" s="14">
        <f>IF(E77&lt;&gt;"",COUNTA(E$2:E77),"")</f>
        <v>70</v>
      </c>
      <c r="B77" s="15" t="s">
        <v>88</v>
      </c>
      <c r="C77" s="16" t="s">
        <v>38</v>
      </c>
      <c r="D77" s="19">
        <v>0.34050000000000002</v>
      </c>
      <c r="E77" s="1" t="s">
        <v>10</v>
      </c>
      <c r="U77" s="18"/>
      <c r="V77" s="18"/>
    </row>
    <row r="78" s="0" customFormat="1" ht="22.5">
      <c r="A78" s="14">
        <f>IF(E78&lt;&gt;"",COUNTA(E$2:E78),"")</f>
        <v>71</v>
      </c>
      <c r="B78" s="15" t="s">
        <v>89</v>
      </c>
      <c r="C78" s="16" t="s">
        <v>15</v>
      </c>
      <c r="D78" s="24">
        <v>160</v>
      </c>
      <c r="E78" s="1" t="s">
        <v>10</v>
      </c>
      <c r="U78" s="18"/>
      <c r="V78" s="18"/>
    </row>
    <row r="79" s="0" customFormat="1" ht="22.5">
      <c r="A79" s="14">
        <f>IF(E79&lt;&gt;"",COUNTA(E$2:E79),"")</f>
        <v>72</v>
      </c>
      <c r="B79" s="15" t="s">
        <v>90</v>
      </c>
      <c r="C79" s="16" t="s">
        <v>15</v>
      </c>
      <c r="D79" s="24">
        <v>72</v>
      </c>
      <c r="E79" s="1" t="s">
        <v>10</v>
      </c>
      <c r="U79" s="18"/>
      <c r="V79" s="18"/>
    </row>
    <row r="80" s="0" customFormat="1" ht="22.5">
      <c r="A80" s="14">
        <f>IF(E80&lt;&gt;"",COUNTA(E$2:E80),"")</f>
        <v>73</v>
      </c>
      <c r="B80" s="15" t="s">
        <v>91</v>
      </c>
      <c r="C80" s="16" t="s">
        <v>15</v>
      </c>
      <c r="D80" s="20">
        <v>212.06</v>
      </c>
      <c r="E80" s="1" t="s">
        <v>10</v>
      </c>
      <c r="U80" s="18"/>
      <c r="V80" s="18"/>
    </row>
    <row r="81" s="0" customFormat="1" ht="67.5">
      <c r="A81" s="14">
        <f>IF(E81&lt;&gt;"",COUNTA(E$2:E81),"")</f>
        <v>74</v>
      </c>
      <c r="B81" s="15" t="s">
        <v>92</v>
      </c>
      <c r="C81" s="16" t="s">
        <v>15</v>
      </c>
      <c r="D81" s="24">
        <v>90</v>
      </c>
      <c r="E81" s="1" t="s">
        <v>10</v>
      </c>
      <c r="U81" s="18"/>
      <c r="V81" s="18"/>
    </row>
    <row r="82" s="0" customFormat="1" ht="33.75">
      <c r="A82" s="14">
        <f>IF(E82&lt;&gt;"",COUNTA(E$2:E82),"")</f>
        <v>75</v>
      </c>
      <c r="B82" s="15" t="s">
        <v>93</v>
      </c>
      <c r="C82" s="16" t="s">
        <v>94</v>
      </c>
      <c r="D82" s="25">
        <v>5.5999999999999996</v>
      </c>
      <c r="E82" s="1" t="s">
        <v>10</v>
      </c>
      <c r="U82" s="18"/>
      <c r="V82" s="18"/>
    </row>
    <row r="83" s="0" customFormat="1" ht="33.75">
      <c r="A83" s="14">
        <f>IF(E83&lt;&gt;"",COUNTA(E$2:E83),"")</f>
        <v>76</v>
      </c>
      <c r="B83" s="15" t="s">
        <v>95</v>
      </c>
      <c r="C83" s="16" t="s">
        <v>94</v>
      </c>
      <c r="D83" s="24">
        <v>2</v>
      </c>
      <c r="E83" s="1" t="s">
        <v>10</v>
      </c>
      <c r="U83" s="18"/>
      <c r="V83" s="18"/>
    </row>
    <row r="84" s="0" customFormat="1" ht="15">
      <c r="A84" s="14">
        <f>IF(E84&lt;&gt;"",COUNTA(E$2:E84),"")</f>
        <v>77</v>
      </c>
      <c r="B84" s="15" t="s">
        <v>96</v>
      </c>
      <c r="C84" s="16" t="s">
        <v>42</v>
      </c>
      <c r="D84" s="24">
        <v>10</v>
      </c>
      <c r="E84" s="1" t="s">
        <v>10</v>
      </c>
      <c r="U84" s="18"/>
      <c r="V84" s="18"/>
    </row>
    <row r="85" s="0" customFormat="1" ht="33.75">
      <c r="A85" s="14">
        <f>IF(E85&lt;&gt;"",COUNTA(E$2:E85),"")</f>
        <v>78</v>
      </c>
      <c r="B85" s="15" t="s">
        <v>97</v>
      </c>
      <c r="C85" s="16" t="s">
        <v>42</v>
      </c>
      <c r="D85" s="24">
        <v>10</v>
      </c>
      <c r="E85" s="1" t="s">
        <v>10</v>
      </c>
      <c r="U85" s="18"/>
      <c r="V85" s="18"/>
    </row>
    <row r="86" s="0" customFormat="1" ht="15">
      <c r="A86" s="14">
        <f>IF(E86&lt;&gt;"",COUNTA(E$2:E86),"")</f>
        <v>79</v>
      </c>
      <c r="B86" s="15" t="s">
        <v>98</v>
      </c>
      <c r="C86" s="16" t="s">
        <v>12</v>
      </c>
      <c r="D86" s="20">
        <v>14.94</v>
      </c>
      <c r="E86" s="1" t="s">
        <v>10</v>
      </c>
      <c r="U86" s="18"/>
      <c r="V86" s="18"/>
    </row>
    <row r="87" s="0" customFormat="1" ht="15">
      <c r="A87" s="14">
        <f>IF(E87&lt;&gt;"",COUNTA(E$2:E87),"")</f>
        <v>80</v>
      </c>
      <c r="B87" s="15" t="s">
        <v>99</v>
      </c>
      <c r="C87" s="16" t="s">
        <v>9</v>
      </c>
      <c r="D87" s="23">
        <v>24.163</v>
      </c>
      <c r="E87" s="1" t="s">
        <v>10</v>
      </c>
      <c r="U87" s="18"/>
      <c r="V87" s="18"/>
    </row>
    <row r="88" s="0" customFormat="1" ht="22.5">
      <c r="A88" s="14">
        <f>IF(E88&lt;&gt;"",COUNTA(E$2:E88),"")</f>
        <v>81</v>
      </c>
      <c r="B88" s="15" t="s">
        <v>100</v>
      </c>
      <c r="C88" s="16" t="s">
        <v>12</v>
      </c>
      <c r="D88" s="23">
        <v>2.2050000000000001</v>
      </c>
      <c r="E88" s="1" t="s">
        <v>10</v>
      </c>
      <c r="U88" s="18"/>
      <c r="V88" s="18"/>
    </row>
    <row r="89" s="0" customFormat="1" ht="15">
      <c r="A89" s="14">
        <f>IF(E89&lt;&gt;"",COUNTA(E$2:E89),"")</f>
        <v>82</v>
      </c>
      <c r="B89" s="15" t="s">
        <v>101</v>
      </c>
      <c r="C89" s="16" t="s">
        <v>12</v>
      </c>
      <c r="D89" s="23">
        <v>0.0040000000000000001</v>
      </c>
      <c r="E89" s="1" t="s">
        <v>10</v>
      </c>
      <c r="U89" s="18"/>
      <c r="V89" s="18"/>
    </row>
    <row r="90" s="0" customFormat="1" ht="15">
      <c r="A90" s="14">
        <f>IF(E90&lt;&gt;"",COUNTA(E$2:E90),"")</f>
        <v>83</v>
      </c>
      <c r="B90" s="15" t="s">
        <v>102</v>
      </c>
      <c r="C90" s="16" t="s">
        <v>12</v>
      </c>
      <c r="D90" s="23">
        <v>14.727</v>
      </c>
      <c r="E90" s="1" t="s">
        <v>10</v>
      </c>
      <c r="U90" s="18"/>
      <c r="V90" s="18"/>
    </row>
    <row r="91" s="0" customFormat="1" ht="15">
      <c r="A91" s="14">
        <f>IF(E91&lt;&gt;"",COUNTA(E$2:E91),"")</f>
        <v>84</v>
      </c>
      <c r="B91" s="15" t="s">
        <v>103</v>
      </c>
      <c r="C91" s="16" t="s">
        <v>12</v>
      </c>
      <c r="D91" s="23">
        <v>0.30599999999999999</v>
      </c>
      <c r="E91" s="1" t="s">
        <v>10</v>
      </c>
      <c r="U91" s="18"/>
      <c r="V91" s="18"/>
    </row>
    <row r="92" s="0" customFormat="1" ht="15">
      <c r="A92" s="14">
        <f>IF(E92&lt;&gt;"",COUNTA(E$2:E92),"")</f>
        <v>85</v>
      </c>
      <c r="B92" s="15" t="s">
        <v>104</v>
      </c>
      <c r="C92" s="16" t="s">
        <v>12</v>
      </c>
      <c r="D92" s="23">
        <v>0.094</v>
      </c>
      <c r="E92" s="1" t="s">
        <v>10</v>
      </c>
      <c r="U92" s="18"/>
      <c r="V92" s="18"/>
    </row>
    <row r="93" s="0" customFormat="1" ht="45">
      <c r="A93" s="14">
        <f>IF(E93&lt;&gt;"",COUNTA(E$2:E93),"")</f>
        <v>86</v>
      </c>
      <c r="B93" s="15" t="s">
        <v>105</v>
      </c>
      <c r="C93" s="16" t="s">
        <v>9</v>
      </c>
      <c r="D93" s="19">
        <v>0.048800000000000003</v>
      </c>
      <c r="E93" s="1" t="s">
        <v>10</v>
      </c>
      <c r="U93" s="18"/>
      <c r="V93" s="18"/>
    </row>
    <row r="94" s="0" customFormat="1" ht="22.5">
      <c r="A94" s="14">
        <f>IF(E94&lt;&gt;"",COUNTA(E$2:E94),"")</f>
        <v>87</v>
      </c>
      <c r="B94" s="15" t="s">
        <v>106</v>
      </c>
      <c r="C94" s="16" t="s">
        <v>12</v>
      </c>
      <c r="D94" s="20">
        <v>0.81000000000000005</v>
      </c>
      <c r="E94" s="1" t="s">
        <v>10</v>
      </c>
      <c r="U94" s="18"/>
      <c r="V94" s="18"/>
    </row>
    <row r="95" s="0" customFormat="1" ht="22.5">
      <c r="A95" s="14">
        <f>IF(E95&lt;&gt;"",COUNTA(E$2:E95),"")</f>
        <v>88</v>
      </c>
      <c r="B95" s="15" t="s">
        <v>107</v>
      </c>
      <c r="C95" s="16" t="s">
        <v>19</v>
      </c>
      <c r="D95" s="25">
        <v>0.5</v>
      </c>
      <c r="E95" s="1" t="s">
        <v>10</v>
      </c>
      <c r="U95" s="18"/>
      <c r="V95" s="18"/>
    </row>
    <row r="96" s="0" customFormat="1" ht="22.5">
      <c r="A96" s="14">
        <f>IF(E96&lt;&gt;"",COUNTA(E$2:E96),"")</f>
        <v>89</v>
      </c>
      <c r="B96" s="15" t="s">
        <v>108</v>
      </c>
      <c r="C96" s="16" t="s">
        <v>21</v>
      </c>
      <c r="D96" s="24">
        <v>6</v>
      </c>
      <c r="E96" s="1" t="s">
        <v>10</v>
      </c>
      <c r="U96" s="18"/>
      <c r="V96" s="18"/>
    </row>
    <row r="97" s="0" customFormat="1" ht="22.5">
      <c r="A97" s="14">
        <f>IF(E97&lt;&gt;"",COUNTA(E$2:E97),"")</f>
        <v>90</v>
      </c>
      <c r="B97" s="15" t="s">
        <v>109</v>
      </c>
      <c r="C97" s="16" t="s">
        <v>9</v>
      </c>
      <c r="D97" s="23">
        <v>0.85899999999999999</v>
      </c>
      <c r="E97" s="1" t="s">
        <v>10</v>
      </c>
      <c r="U97" s="18"/>
      <c r="V97" s="18"/>
    </row>
    <row r="98" s="0" customFormat="1" ht="22.5">
      <c r="A98" s="14">
        <f>IF(E98&lt;&gt;"",COUNTA(E$2:E98),"")</f>
        <v>91</v>
      </c>
      <c r="B98" s="15" t="s">
        <v>110</v>
      </c>
      <c r="C98" s="16" t="s">
        <v>9</v>
      </c>
      <c r="D98" s="19">
        <v>0.2303</v>
      </c>
      <c r="E98" s="1" t="s">
        <v>10</v>
      </c>
      <c r="U98" s="18"/>
      <c r="V98" s="18"/>
    </row>
    <row r="99" s="0" customFormat="1" ht="22.5">
      <c r="A99" s="14">
        <f>IF(E99&lt;&gt;"",COUNTA(E$2:E99),"")</f>
        <v>92</v>
      </c>
      <c r="B99" s="15" t="s">
        <v>111</v>
      </c>
      <c r="C99" s="16" t="s">
        <v>9</v>
      </c>
      <c r="D99" s="19">
        <v>1.4574</v>
      </c>
      <c r="E99" s="1" t="s">
        <v>10</v>
      </c>
      <c r="U99" s="18"/>
      <c r="V99" s="18"/>
    </row>
    <row r="100" s="0" customFormat="1" ht="33.75">
      <c r="A100" s="14">
        <f>IF(E100&lt;&gt;"",COUNTA(E$2:E100),"")</f>
        <v>93</v>
      </c>
      <c r="B100" s="15" t="s">
        <v>112</v>
      </c>
      <c r="C100" s="16" t="s">
        <v>21</v>
      </c>
      <c r="D100" s="24">
        <v>135</v>
      </c>
      <c r="E100" s="1" t="s">
        <v>10</v>
      </c>
      <c r="U100" s="18"/>
      <c r="V100" s="18"/>
    </row>
    <row r="101" s="0" customFormat="1" ht="22.5">
      <c r="A101" s="14">
        <f>IF(E101&lt;&gt;"",COUNTA(E$2:E101),"")</f>
        <v>94</v>
      </c>
      <c r="B101" s="15" t="s">
        <v>113</v>
      </c>
      <c r="C101" s="16" t="s">
        <v>9</v>
      </c>
      <c r="D101" s="19">
        <v>0.021899999999999999</v>
      </c>
      <c r="E101" s="1" t="s">
        <v>10</v>
      </c>
      <c r="U101" s="18"/>
      <c r="V101" s="18"/>
    </row>
    <row r="102" s="0" customFormat="1" ht="15">
      <c r="A102" s="14">
        <f>IF(E102&lt;&gt;"",COUNTA(E$2:E102),"")</f>
        <v>95</v>
      </c>
      <c r="B102" s="15" t="s">
        <v>114</v>
      </c>
      <c r="C102" s="16" t="s">
        <v>15</v>
      </c>
      <c r="D102" s="25">
        <v>1.8</v>
      </c>
      <c r="E102" s="1" t="s">
        <v>10</v>
      </c>
      <c r="U102" s="18"/>
      <c r="V102" s="18"/>
    </row>
    <row r="103" s="0" customFormat="1" ht="22.5">
      <c r="A103" s="14">
        <f>IF(E103&lt;&gt;"",COUNTA(E$2:E103),"")</f>
        <v>96</v>
      </c>
      <c r="B103" s="15" t="s">
        <v>115</v>
      </c>
      <c r="C103" s="16" t="s">
        <v>9</v>
      </c>
      <c r="D103" s="19">
        <v>0.20430000000000001</v>
      </c>
      <c r="E103" s="1" t="s">
        <v>10</v>
      </c>
      <c r="U103" s="18"/>
      <c r="V103" s="18"/>
    </row>
    <row r="104" s="0" customFormat="1" ht="22.5">
      <c r="A104" s="14">
        <f>IF(E104&lt;&gt;"",COUNTA(E$2:E104),"")</f>
        <v>97</v>
      </c>
      <c r="B104" s="15" t="s">
        <v>116</v>
      </c>
      <c r="C104" s="16" t="s">
        <v>9</v>
      </c>
      <c r="D104" s="19">
        <v>0.023599999999999999</v>
      </c>
      <c r="E104" s="1" t="s">
        <v>10</v>
      </c>
      <c r="U104" s="18"/>
      <c r="V104" s="18"/>
    </row>
    <row r="105" s="0" customFormat="1" ht="15">
      <c r="A105" s="14">
        <f>IF(E105&lt;&gt;"",COUNTA(E$2:E105),"")</f>
        <v>98</v>
      </c>
      <c r="B105" s="15" t="s">
        <v>117</v>
      </c>
      <c r="C105" s="16" t="s">
        <v>9</v>
      </c>
      <c r="D105" s="23">
        <v>0.45600000000000002</v>
      </c>
      <c r="E105" s="1" t="s">
        <v>10</v>
      </c>
      <c r="U105" s="18"/>
      <c r="V105" s="18"/>
    </row>
    <row r="106" s="0" customFormat="1" ht="22.5">
      <c r="A106" s="14">
        <f>IF(E106&lt;&gt;"",COUNTA(E$2:E106),"")</f>
        <v>99</v>
      </c>
      <c r="B106" s="15" t="s">
        <v>118</v>
      </c>
      <c r="C106" s="16" t="s">
        <v>9</v>
      </c>
      <c r="D106" s="19">
        <v>1.4178999999999999</v>
      </c>
      <c r="E106" s="1" t="s">
        <v>10</v>
      </c>
      <c r="U106" s="18"/>
      <c r="V106" s="18"/>
    </row>
    <row r="107" s="0" customFormat="1" ht="33.75">
      <c r="A107" s="14">
        <f>IF(E107&lt;&gt;"",COUNTA(E$2:E107),"")</f>
        <v>100</v>
      </c>
      <c r="B107" s="15" t="s">
        <v>119</v>
      </c>
      <c r="C107" s="16" t="s">
        <v>9</v>
      </c>
      <c r="D107" s="19">
        <v>0.19550000000000001</v>
      </c>
      <c r="E107" s="1" t="s">
        <v>10</v>
      </c>
      <c r="U107" s="18"/>
      <c r="V107" s="18"/>
    </row>
    <row r="108" s="0" customFormat="1" ht="22.5">
      <c r="A108" s="14">
        <f>IF(E108&lt;&gt;"",COUNTA(E$2:E108),"")</f>
        <v>101</v>
      </c>
      <c r="B108" s="15" t="s">
        <v>120</v>
      </c>
      <c r="C108" s="16" t="s">
        <v>9</v>
      </c>
      <c r="D108" s="19">
        <v>0.051799999999999999</v>
      </c>
      <c r="E108" s="1" t="s">
        <v>10</v>
      </c>
      <c r="U108" s="18"/>
      <c r="V108" s="18"/>
    </row>
    <row r="109" s="0" customFormat="1" ht="22.5">
      <c r="A109" s="14">
        <f>IF(E109&lt;&gt;"",COUNTA(E$2:E109),"")</f>
        <v>102</v>
      </c>
      <c r="B109" s="15" t="s">
        <v>121</v>
      </c>
      <c r="C109" s="16" t="s">
        <v>9</v>
      </c>
      <c r="D109" s="20">
        <v>0.01</v>
      </c>
      <c r="E109" s="1" t="s">
        <v>10</v>
      </c>
      <c r="U109" s="18"/>
      <c r="V109" s="18"/>
    </row>
    <row r="110" s="0" customFormat="1" ht="22.5">
      <c r="A110" s="14">
        <f>IF(E110&lt;&gt;"",COUNTA(E$2:E110),"")</f>
        <v>103</v>
      </c>
      <c r="B110" s="15" t="s">
        <v>122</v>
      </c>
      <c r="C110" s="16" t="s">
        <v>9</v>
      </c>
      <c r="D110" s="23">
        <v>0.095000000000000001</v>
      </c>
      <c r="E110" s="1" t="s">
        <v>10</v>
      </c>
      <c r="U110" s="18"/>
      <c r="V110" s="18"/>
    </row>
    <row r="111" s="0" customFormat="1" ht="15">
      <c r="A111" s="14">
        <f>IF(E111&lt;&gt;"",COUNTA(E$2:E111),"")</f>
        <v>104</v>
      </c>
      <c r="B111" s="15" t="s">
        <v>123</v>
      </c>
      <c r="C111" s="16" t="s">
        <v>21</v>
      </c>
      <c r="D111" s="20">
        <v>11.039999999999999</v>
      </c>
      <c r="E111" s="1" t="s">
        <v>10</v>
      </c>
      <c r="U111" s="18"/>
      <c r="V111" s="18"/>
    </row>
    <row r="112" s="0" customFormat="1" ht="15">
      <c r="A112" s="14">
        <f>IF(E112&lt;&gt;"",COUNTA(E$2:E112),"")</f>
        <v>105</v>
      </c>
      <c r="B112" s="15" t="s">
        <v>124</v>
      </c>
      <c r="C112" s="16" t="s">
        <v>125</v>
      </c>
      <c r="D112" s="20">
        <v>49.369999999999997</v>
      </c>
      <c r="E112" s="1" t="s">
        <v>10</v>
      </c>
      <c r="U112" s="18"/>
      <c r="V112" s="18"/>
    </row>
    <row r="113" s="0" customFormat="1" ht="67.5">
      <c r="A113" s="14">
        <f>IF(E113&lt;&gt;"",COUNTA(E$2:E113),"")</f>
        <v>106</v>
      </c>
      <c r="B113" s="15" t="s">
        <v>126</v>
      </c>
      <c r="C113" s="16" t="s">
        <v>21</v>
      </c>
      <c r="D113" s="20">
        <v>212.47</v>
      </c>
      <c r="E113" s="1" t="s">
        <v>10</v>
      </c>
      <c r="U113" s="18"/>
      <c r="V113" s="18"/>
    </row>
    <row r="114" s="0" customFormat="1" ht="67.5">
      <c r="A114" s="14">
        <f>IF(E114&lt;&gt;"",COUNTA(E$2:E114),"")</f>
        <v>107</v>
      </c>
      <c r="B114" s="15" t="s">
        <v>127</v>
      </c>
      <c r="C114" s="16" t="s">
        <v>21</v>
      </c>
      <c r="D114" s="20">
        <v>413.55000000000001</v>
      </c>
      <c r="E114" s="1" t="s">
        <v>10</v>
      </c>
      <c r="U114" s="18"/>
      <c r="V114" s="18"/>
    </row>
    <row r="115" s="0" customFormat="1" ht="22.5">
      <c r="A115" s="14">
        <f>IF(E115&lt;&gt;"",COUNTA(E$2:E115),"")</f>
        <v>108</v>
      </c>
      <c r="B115" s="15" t="s">
        <v>128</v>
      </c>
      <c r="C115" s="16" t="s">
        <v>21</v>
      </c>
      <c r="D115" s="23">
        <v>9.5280000000000005</v>
      </c>
      <c r="E115" s="1" t="s">
        <v>10</v>
      </c>
      <c r="U115" s="18"/>
      <c r="V115" s="18"/>
    </row>
    <row r="116" s="0" customFormat="1" ht="33.75">
      <c r="A116" s="14">
        <f>IF(E116&lt;&gt;"",COUNTA(E$2:E116),"")</f>
        <v>109</v>
      </c>
      <c r="B116" s="15" t="s">
        <v>129</v>
      </c>
      <c r="C116" s="16" t="s">
        <v>15</v>
      </c>
      <c r="D116" s="23">
        <v>205.536</v>
      </c>
      <c r="E116" s="1" t="s">
        <v>10</v>
      </c>
      <c r="U116" s="18"/>
      <c r="V116" s="18"/>
    </row>
    <row r="117" s="0" customFormat="1" ht="22.5">
      <c r="A117" s="14">
        <f>IF(E117&lt;&gt;"",COUNTA(E$2:E117),"")</f>
        <v>110</v>
      </c>
      <c r="B117" s="15" t="s">
        <v>130</v>
      </c>
      <c r="C117" s="16" t="s">
        <v>9</v>
      </c>
      <c r="D117" s="19">
        <v>0.33829999999999999</v>
      </c>
      <c r="E117" s="1" t="s">
        <v>10</v>
      </c>
      <c r="U117" s="18"/>
      <c r="V117" s="18"/>
    </row>
    <row r="118" s="0" customFormat="1" ht="33.75">
      <c r="A118" s="14">
        <f>IF(E118&lt;&gt;"",COUNTA(E$2:E118),"")</f>
        <v>111</v>
      </c>
      <c r="B118" s="15" t="s">
        <v>131</v>
      </c>
      <c r="C118" s="16" t="s">
        <v>9</v>
      </c>
      <c r="D118" s="19">
        <v>0.0032000000000000002</v>
      </c>
      <c r="E118" s="1" t="s">
        <v>10</v>
      </c>
      <c r="U118" s="18"/>
      <c r="V118" s="18"/>
    </row>
    <row r="119" s="0" customFormat="1" ht="56.25">
      <c r="A119" s="14">
        <f>IF(E119&lt;&gt;"",COUNTA(E$2:E119),"")</f>
        <v>112</v>
      </c>
      <c r="B119" s="15" t="s">
        <v>132</v>
      </c>
      <c r="C119" s="16" t="s">
        <v>15</v>
      </c>
      <c r="D119" s="20">
        <v>14.279999999999999</v>
      </c>
      <c r="E119" s="1" t="s">
        <v>10</v>
      </c>
      <c r="U119" s="18"/>
      <c r="V119" s="18"/>
    </row>
    <row r="120" s="0" customFormat="1" ht="45">
      <c r="A120" s="14">
        <f>IF(E120&lt;&gt;"",COUNTA(E$2:E120),"")</f>
        <v>113</v>
      </c>
      <c r="B120" s="15" t="s">
        <v>133</v>
      </c>
      <c r="C120" s="16" t="s">
        <v>15</v>
      </c>
      <c r="D120" s="20">
        <v>138.15000000000001</v>
      </c>
      <c r="E120" s="1" t="s">
        <v>10</v>
      </c>
      <c r="U120" s="18"/>
      <c r="V120" s="18"/>
    </row>
    <row r="121" s="0" customFormat="1" ht="22.5">
      <c r="A121" s="14">
        <f>IF(E121&lt;&gt;"",COUNTA(E$2:E121),"")</f>
        <v>114</v>
      </c>
      <c r="B121" s="15" t="s">
        <v>134</v>
      </c>
      <c r="C121" s="16" t="s">
        <v>15</v>
      </c>
      <c r="D121" s="23">
        <v>3.7120000000000002</v>
      </c>
      <c r="E121" s="1" t="s">
        <v>10</v>
      </c>
      <c r="U121" s="18"/>
      <c r="V121" s="18"/>
    </row>
    <row r="122" s="0" customFormat="1" ht="15">
      <c r="A122" s="14">
        <f>IF(E122&lt;&gt;"",COUNTA(E$2:E122),"")</f>
        <v>115</v>
      </c>
      <c r="B122" s="15" t="s">
        <v>135</v>
      </c>
      <c r="C122" s="16" t="s">
        <v>9</v>
      </c>
      <c r="D122" s="19">
        <v>0.81140000000000001</v>
      </c>
      <c r="E122" s="1" t="s">
        <v>10</v>
      </c>
      <c r="U122" s="18"/>
      <c r="V122" s="18"/>
    </row>
    <row r="123" s="0" customFormat="1" ht="45">
      <c r="A123" s="14">
        <f>IF(E123&lt;&gt;"",COUNTA(E$2:E123),"")</f>
        <v>116</v>
      </c>
      <c r="B123" s="15" t="s">
        <v>136</v>
      </c>
      <c r="C123" s="16" t="s">
        <v>9</v>
      </c>
      <c r="D123" s="19">
        <v>0.0135</v>
      </c>
      <c r="E123" s="1" t="s">
        <v>10</v>
      </c>
      <c r="U123" s="18"/>
      <c r="V123" s="18"/>
    </row>
    <row r="124" s="0" customFormat="1" ht="45">
      <c r="A124" s="14">
        <f>IF(E124&lt;&gt;"",COUNTA(E$2:E124),"")</f>
        <v>117</v>
      </c>
      <c r="B124" s="15" t="s">
        <v>136</v>
      </c>
      <c r="C124" s="16" t="s">
        <v>9</v>
      </c>
      <c r="D124" s="19">
        <v>0.0106</v>
      </c>
      <c r="E124" s="1" t="s">
        <v>10</v>
      </c>
      <c r="U124" s="18"/>
      <c r="V124" s="18"/>
    </row>
    <row r="125" s="0" customFormat="1" ht="15">
      <c r="A125" s="14">
        <f>IF(E125&lt;&gt;"",COUNTA(E$2:E125),"")</f>
        <v>118</v>
      </c>
      <c r="B125" s="15" t="s">
        <v>137</v>
      </c>
      <c r="C125" s="16" t="s">
        <v>9</v>
      </c>
      <c r="D125" s="21">
        <v>0.12156</v>
      </c>
      <c r="E125" s="1" t="s">
        <v>10</v>
      </c>
      <c r="U125" s="18"/>
      <c r="V125" s="18"/>
    </row>
    <row r="126" s="0" customFormat="1" ht="33.75">
      <c r="A126" s="14">
        <f>IF(E126&lt;&gt;"",COUNTA(E$2:E126),"")</f>
        <v>119</v>
      </c>
      <c r="B126" s="15" t="s">
        <v>138</v>
      </c>
      <c r="C126" s="16" t="s">
        <v>139</v>
      </c>
      <c r="D126" s="24">
        <v>3</v>
      </c>
      <c r="E126" s="1" t="s">
        <v>10</v>
      </c>
      <c r="U126" s="18"/>
      <c r="V126" s="18"/>
    </row>
    <row r="127" s="0" customFormat="1" ht="33.75">
      <c r="A127" s="14">
        <f>IF(E127&lt;&gt;"",COUNTA(E$2:E127),"")</f>
        <v>120</v>
      </c>
      <c r="B127" s="15" t="s">
        <v>140</v>
      </c>
      <c r="C127" s="16" t="s">
        <v>125</v>
      </c>
      <c r="D127" s="25">
        <v>1.2</v>
      </c>
      <c r="E127" s="1" t="s">
        <v>10</v>
      </c>
      <c r="U127" s="18"/>
      <c r="V127" s="18"/>
    </row>
    <row r="128" s="0" customFormat="1" ht="33.75">
      <c r="A128" s="14">
        <f>IF(E128&lt;&gt;"",COUNTA(E$2:E128),"")</f>
        <v>121</v>
      </c>
      <c r="B128" s="15" t="s">
        <v>141</v>
      </c>
      <c r="C128" s="16" t="s">
        <v>125</v>
      </c>
      <c r="D128" s="24">
        <v>50</v>
      </c>
      <c r="E128" s="1" t="s">
        <v>10</v>
      </c>
      <c r="U128" s="18"/>
      <c r="V128" s="18"/>
    </row>
    <row r="129" s="0" customFormat="1" ht="33.75">
      <c r="A129" s="14">
        <f>IF(E129&lt;&gt;"",COUNTA(E$2:E129),"")</f>
        <v>122</v>
      </c>
      <c r="B129" s="15" t="s">
        <v>142</v>
      </c>
      <c r="C129" s="16" t="s">
        <v>125</v>
      </c>
      <c r="D129" s="24">
        <v>4</v>
      </c>
      <c r="E129" s="1" t="s">
        <v>10</v>
      </c>
      <c r="U129" s="18"/>
      <c r="V129" s="18"/>
    </row>
    <row r="130" s="0" customFormat="1" ht="22.5">
      <c r="A130" s="14">
        <f>IF(E130&lt;&gt;"",COUNTA(E$2:E130),"")</f>
        <v>123</v>
      </c>
      <c r="B130" s="15" t="s">
        <v>143</v>
      </c>
      <c r="C130" s="16" t="s">
        <v>38</v>
      </c>
      <c r="D130" s="24">
        <v>11</v>
      </c>
      <c r="E130" s="1" t="s">
        <v>10</v>
      </c>
      <c r="U130" s="18"/>
      <c r="V130" s="18"/>
    </row>
    <row r="131" s="0" customFormat="1" ht="22.5">
      <c r="A131" s="14">
        <f>IF(E131&lt;&gt;"",COUNTA(E$2:E131),"")</f>
        <v>124</v>
      </c>
      <c r="B131" s="15" t="s">
        <v>144</v>
      </c>
      <c r="C131" s="16" t="s">
        <v>125</v>
      </c>
      <c r="D131" s="24">
        <v>10</v>
      </c>
      <c r="E131" s="1" t="s">
        <v>10</v>
      </c>
      <c r="U131" s="18"/>
      <c r="V131" s="18"/>
    </row>
    <row r="132" s="0" customFormat="1" ht="22.5">
      <c r="A132" s="14">
        <f>IF(E132&lt;&gt;"",COUNTA(E$2:E132),"")</f>
        <v>125</v>
      </c>
      <c r="B132" s="15" t="s">
        <v>145</v>
      </c>
      <c r="C132" s="16" t="s">
        <v>38</v>
      </c>
      <c r="D132" s="24">
        <v>7</v>
      </c>
      <c r="E132" s="1" t="s">
        <v>10</v>
      </c>
      <c r="U132" s="18"/>
      <c r="V132" s="18"/>
    </row>
    <row r="133" s="0" customFormat="1" ht="22.5">
      <c r="A133" s="14">
        <f>IF(E133&lt;&gt;"",COUNTA(E$2:E133),"")</f>
        <v>126</v>
      </c>
      <c r="B133" s="15" t="s">
        <v>146</v>
      </c>
      <c r="C133" s="16" t="s">
        <v>38</v>
      </c>
      <c r="D133" s="24">
        <v>2</v>
      </c>
      <c r="E133" s="1" t="s">
        <v>10</v>
      </c>
      <c r="U133" s="18"/>
      <c r="V133" s="18"/>
    </row>
    <row r="134" s="0" customFormat="1" ht="13.5" customHeight="1">
      <c r="A134"/>
      <c r="B134"/>
    </row>
    <row r="135" ht="11.25" customHeight="1">
      <c r="A135" s="1"/>
      <c r="B135" s="1"/>
    </row>
    <row r="136" ht="11.25" customHeight="1">
      <c r="A136" s="1"/>
      <c r="B136" s="1"/>
    </row>
    <row r="137" ht="11.25" customHeight="1">
      <c r="A137" s="1"/>
      <c r="B137" s="1"/>
    </row>
  </sheetData>
  <mergeCells count="3">
    <mergeCell ref="B1:D1"/>
    <mergeCell ref="B4:D4"/>
    <mergeCell ref="B5:D5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shevchenko_ko</cp:lastModifiedBy>
  <cp:revision>1</cp:revision>
  <dcterms:created xsi:type="dcterms:W3CDTF">2020-09-30T08:50:27Z</dcterms:created>
  <dcterms:modified xsi:type="dcterms:W3CDTF">2026-04-29T00:10:14Z</dcterms:modified>
</cp:coreProperties>
</file>